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PROJECTS 2026\2126 NARMADA SUGAR\ROAD\"/>
    </mc:Choice>
  </mc:AlternateContent>
  <bookViews>
    <workbookView xWindow="0" yWindow="0" windowWidth="14205" windowHeight="12030" tabRatio="861"/>
  </bookViews>
  <sheets>
    <sheet name="Project Summary" sheetId="40" r:id="rId1"/>
    <sheet name="Abstract " sheetId="38" r:id="rId2"/>
    <sheet name="Measurement" sheetId="39"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0">#REF!</definedName>
    <definedName name="\122" hidden="1">'[1]Rate Analysis'!#REF!</definedName>
    <definedName name="\123" hidden="1">'[2]Basic Rate'!#REF!</definedName>
    <definedName name="\1234" hidden="1">'[2]Basic Rate'!#REF!</definedName>
    <definedName name="\12345" hidden="1">'[2]Basic Rate'!#REF!</definedName>
    <definedName name="\a">#REF!</definedName>
    <definedName name="\AA">'[3]Rate Analysis'!#REF!</definedName>
    <definedName name="\b">#N/A</definedName>
    <definedName name="\C">#REF!</definedName>
    <definedName name="\CC">'[3]Rate Analysis'!#REF!</definedName>
    <definedName name="\d">#REF!</definedName>
    <definedName name="\m">#REF!</definedName>
    <definedName name="\n">#REF!</definedName>
    <definedName name="\o">'[4]Rate Analysis'!#REF!</definedName>
    <definedName name="\OO">'[3]Rate Analysis'!#REF!</definedName>
    <definedName name="\p">#REF!</definedName>
    <definedName name="\r">#REF!</definedName>
    <definedName name="\s">#REF!</definedName>
    <definedName name="\x">#REF!</definedName>
    <definedName name="________xlnm.Print_Titles">(#REF!,#REF!)</definedName>
    <definedName name="________xlnm.Print_Titles_3">(#REF!,#REF!)</definedName>
    <definedName name="_______xlnm.Print_Titles">(#REF!,#REF!)</definedName>
    <definedName name="_______xlnm.Print_Titles_3">(#REF!,#REF!)</definedName>
    <definedName name="______KC139">#REF!</definedName>
    <definedName name="______KC580">#REF!</definedName>
    <definedName name="______MN1">#REF!</definedName>
    <definedName name="______S12">'[5]p&amp;m'!#REF!</definedName>
    <definedName name="______xlnm.Print_Titles">('[6]CEMENT PSP'!$A$1:$G$65532,'[6]CEMENT PSP'!$1:$1)</definedName>
    <definedName name="______xlnm.Print_Titles_1">('[6]CEMENT PSP'!$A$1:$G$65530,'[6]CEMENT PSP'!$1:$1)</definedName>
    <definedName name="______xlnm.Print_Titles_2">('[6]CEMENT PSP'!$A$1:$G$65530,'[6]CEMENT PSP'!$1:$1)</definedName>
    <definedName name="______xlnm.Print_Titles_3">('[7]TORRENT CEMENT'!$B$1:$I$65502,'[7]TORRENT CEMENT'!$A$1:$IU$1)</definedName>
    <definedName name="______xlnm.Print_Titles_3_1">('[7]TORRENT CEMENT'!$B$1:$I$65501,'[7]TORRENT CEMENT'!$A$1:$IU$1)</definedName>
    <definedName name="______xlnm.Print_Titles_3_1_1">('[7]TORRENT CEMENT'!$B$1:$I$65501,'[7]TORRENT CEMENT'!$A$1:$IU$1)</definedName>
    <definedName name="______xlnm.Print_Titles_3_2">('[7]TORRENT CEMENT'!$B$1:$I$65501,'[7]TORRENT CEMENT'!$A$1:$IU$1)</definedName>
    <definedName name="______xlnm.Print_Titles_3_3">('[7]TORRENT CEMENT'!$B$1:$I$65501,'[7]TORRENT CEMENT'!$A$1:$IU$1)</definedName>
    <definedName name="______xlnm.Print_Titles_3_4">('[7]TORRENT CEMENT'!$B$1:$I$65501,'[7]TORRENT CEMENT'!$A$1:$IU$1)</definedName>
    <definedName name="______xlnm.Print_Titles_3_5">('[7]TORRENT CEMENT'!$B$1:$I$65501,'[7]TORRENT CEMENT'!$A$1:$IU$1)</definedName>
    <definedName name="______xlnm.Print_Titles_3_6">('[7]TORRENT CEMENT'!$B$1:$I$65501,'[7]TORRENT CEMENT'!$A$1:$IU$1)</definedName>
    <definedName name="______xlnm.Print_Titles_3_7">('[7]TORRENT CEMENT'!$B$1:$I$65501,'[7]TORRENT CEMENT'!$A$1:$IU$1)</definedName>
    <definedName name="______xlnm.Print_Titles_3_8">('[8]TORRENT CEMENT'!$B$1:$I$65501,'[8]TORRENT CEMENT'!$A$1:$IU$1)</definedName>
    <definedName name="______xlnm.Print_Titles_4">('[6]CEMENT PSP'!$A$1:$G$65530,'[6]CEMENT PSP'!$1:$1)</definedName>
    <definedName name="______xlnm.Print_Titles_5">(#REF!,#REF!)</definedName>
    <definedName name="______xlnm.Print_Titles_6">('[6]CEMENT PSP'!$A$1:$G$65530,'[6]CEMENT PSP'!$1:$1)</definedName>
    <definedName name="______xlnm.Print_Titles_7">('[6]CEMENT PSP'!$A$1:$G$65530,'[6]CEMENT PSP'!$1:$1)</definedName>
    <definedName name="______xlnm.Print_Titles_8">(#REF!,#REF!)</definedName>
    <definedName name="_____KC139">#REF!</definedName>
    <definedName name="_____KC580">#REF!</definedName>
    <definedName name="_____S12">'[5]p&amp;m'!#REF!</definedName>
    <definedName name="_____xlnm.Print_Area_22">#REF!</definedName>
    <definedName name="_____xlnm.Print_Area_22_1">#REF!</definedName>
    <definedName name="_____xlnm.Print_Area_22_2">#REF!</definedName>
    <definedName name="_____xlnm.Print_Area_22_3">#REF!</definedName>
    <definedName name="_____xlnm.Print_Area_22_4">#REF!</definedName>
    <definedName name="_____xlnm.Print_Area_22_5">#REF!</definedName>
    <definedName name="_____xlnm.Print_Area_22_6">#REF!</definedName>
    <definedName name="_____xlnm.Print_Area_22_7">#REF!</definedName>
    <definedName name="_____xlnm.Print_Area_22_8">#REF!</definedName>
    <definedName name="_____xlnm.Print_Area_24">#REF!</definedName>
    <definedName name="_____xlnm.Print_Area_24_1">#REF!</definedName>
    <definedName name="_____xlnm.Print_Area_24_2">#REF!</definedName>
    <definedName name="_____xlnm.Print_Area_24_3">#REF!</definedName>
    <definedName name="_____xlnm.Print_Area_24_4">#REF!</definedName>
    <definedName name="_____xlnm.Print_Area_24_5">#REF!</definedName>
    <definedName name="_____xlnm.Print_Area_24_6">#REF!</definedName>
    <definedName name="_____xlnm.Print_Area_24_7">#REF!</definedName>
    <definedName name="_____xlnm.Print_Area_24_8">#REF!</definedName>
    <definedName name="_____xlnm.Print_Area_25">#REF!</definedName>
    <definedName name="_____xlnm.Print_Area_25_1">#REF!</definedName>
    <definedName name="_____xlnm.Print_Area_25_2">#REF!</definedName>
    <definedName name="_____xlnm.Print_Area_25_3">#REF!</definedName>
    <definedName name="_____xlnm.Print_Area_25_4">#REF!</definedName>
    <definedName name="_____xlnm.Print_Area_25_5">#REF!</definedName>
    <definedName name="_____xlnm.Print_Area_25_6">#REF!</definedName>
    <definedName name="_____xlnm.Print_Area_25_7">#REF!</definedName>
    <definedName name="_____xlnm.Print_Area_25_8">#REF!</definedName>
    <definedName name="_____xlnm.Print_Area_27">#REF!</definedName>
    <definedName name="_____xlnm.Print_Area_27_1">#REF!</definedName>
    <definedName name="_____xlnm.Print_Area_27_2">#REF!</definedName>
    <definedName name="_____xlnm.Print_Area_27_3">#REF!</definedName>
    <definedName name="_____xlnm.Print_Area_27_4">#REF!</definedName>
    <definedName name="_____xlnm.Print_Area_27_5">#REF!</definedName>
    <definedName name="_____xlnm.Print_Area_27_6">#REF!</definedName>
    <definedName name="_____xlnm.Print_Area_27_7">#REF!</definedName>
    <definedName name="_____xlnm.Print_Area_27_8">#REF!</definedName>
    <definedName name="_____xlnm.Print_Titles">('[9]CEMENT PSP'!$A$1:$G$65532,'[9]CEMENT PSP'!$1:$1)</definedName>
    <definedName name="_____xlnm.Print_Titles_3">('[9]TORRENT CEMENT'!$B:$I,'[9]TORRENT CEMENT'!$A$1:$IU$1)</definedName>
    <definedName name="____A655600">#REF!</definedName>
    <definedName name="____A65800">#REF!</definedName>
    <definedName name="____A66000">#REF!</definedName>
    <definedName name="____A99999">#REF!</definedName>
    <definedName name="____BLK2">[10]BLK2!$1:$1048576</definedName>
    <definedName name="____BLK3">[10]BLK3!$1:$1048576</definedName>
    <definedName name="____bol1">#REF!</definedName>
    <definedName name="____exc1">#REF!</definedName>
    <definedName name="____exc11">#REF!</definedName>
    <definedName name="____exc2">#REF!</definedName>
    <definedName name="____EXC3">#REF!</definedName>
    <definedName name="____EXC4">#REF!</definedName>
    <definedName name="____foo1">#REF!</definedName>
    <definedName name="____foo2">#REF!</definedName>
    <definedName name="____foo3">#REF!</definedName>
    <definedName name="____FOO4">#REF!</definedName>
    <definedName name="____KC139">#REF!</definedName>
    <definedName name="____KC580">#REF!</definedName>
    <definedName name="____pcc1">#REF!</definedName>
    <definedName name="____pcc2">#REF!</definedName>
    <definedName name="____pcc3">#REF!</definedName>
    <definedName name="____PCC4">#REF!</definedName>
    <definedName name="____plb1">#REF!</definedName>
    <definedName name="____plb2">#REF!</definedName>
    <definedName name="____plb3">#REF!</definedName>
    <definedName name="____plb4">#REF!</definedName>
    <definedName name="____S12">'[5]p&amp;m'!#REF!</definedName>
    <definedName name="____TB2">'[11]SPT vs PHI'!$B$2:$C$65</definedName>
    <definedName name="____xlnm.Print_Area_22">#REF!</definedName>
    <definedName name="____xlnm.Print_Area_22_1">#REF!</definedName>
    <definedName name="____xlnm.Print_Area_22_2">#REF!</definedName>
    <definedName name="____xlnm.Print_Area_22_3">#REF!</definedName>
    <definedName name="____xlnm.Print_Area_22_4">#REF!</definedName>
    <definedName name="____xlnm.Print_Area_22_5">#REF!</definedName>
    <definedName name="____xlnm.Print_Area_22_6">#REF!</definedName>
    <definedName name="____xlnm.Print_Area_22_7">#REF!</definedName>
    <definedName name="____xlnm.Print_Area_22_8">#REF!</definedName>
    <definedName name="____xlnm.Print_Area_24">#REF!</definedName>
    <definedName name="____xlnm.Print_Area_24_1">#REF!</definedName>
    <definedName name="____xlnm.Print_Area_24_2">#REF!</definedName>
    <definedName name="____xlnm.Print_Area_24_3">#REF!</definedName>
    <definedName name="____xlnm.Print_Area_24_4">#REF!</definedName>
    <definedName name="____xlnm.Print_Area_24_5">#REF!</definedName>
    <definedName name="____xlnm.Print_Area_24_6">#REF!</definedName>
    <definedName name="____xlnm.Print_Area_24_7">#REF!</definedName>
    <definedName name="____xlnm.Print_Area_24_8">#REF!</definedName>
    <definedName name="____xlnm.Print_Area_25">#REF!</definedName>
    <definedName name="____xlnm.Print_Area_25_1">#REF!</definedName>
    <definedName name="____xlnm.Print_Area_25_2">#REF!</definedName>
    <definedName name="____xlnm.Print_Area_25_3">#REF!</definedName>
    <definedName name="____xlnm.Print_Area_25_4">#REF!</definedName>
    <definedName name="____xlnm.Print_Area_25_5">#REF!</definedName>
    <definedName name="____xlnm.Print_Area_25_6">#REF!</definedName>
    <definedName name="____xlnm.Print_Area_25_7">#REF!</definedName>
    <definedName name="____xlnm.Print_Area_25_8">#REF!</definedName>
    <definedName name="____xlnm.Print_Area_27">#REF!</definedName>
    <definedName name="____xlnm.Print_Area_27_1">#REF!</definedName>
    <definedName name="____xlnm.Print_Area_27_2">#REF!</definedName>
    <definedName name="____xlnm.Print_Area_27_3">#REF!</definedName>
    <definedName name="____xlnm.Print_Area_27_4">#REF!</definedName>
    <definedName name="____xlnm.Print_Area_27_5">#REF!</definedName>
    <definedName name="____xlnm.Print_Area_27_6">#REF!</definedName>
    <definedName name="____xlnm.Print_Area_27_7">#REF!</definedName>
    <definedName name="____xlnm.Print_Area_27_8">#REF!</definedName>
    <definedName name="____xlnm.Print_Titles">('[9]CEMENT PSP'!$A$1:$G$65532,'[9]CEMENT PSP'!$1:$1)</definedName>
    <definedName name="____xlnm.Print_Titles_1">#REF!</definedName>
    <definedName name="____xlnm.Print_Titles_2">#REF!</definedName>
    <definedName name="____xlnm.Print_Titles_3">('[9]TORRENT CEMENT'!$B:$I,'[9]TORRENT CEMENT'!$A$1:$IU$1)</definedName>
    <definedName name="___A655600">#REF!</definedName>
    <definedName name="___aaa5">#REF!</definedName>
    <definedName name="___BLK2">[10]BLK2!$1:$1048576</definedName>
    <definedName name="___BLK3">[10]BLK3!$1:$1048576</definedName>
    <definedName name="___exc1">#REF!</definedName>
    <definedName name="___exc11">#REF!</definedName>
    <definedName name="___exc2">#REF!</definedName>
    <definedName name="___EXC3">#REF!</definedName>
    <definedName name="___EXC4">#REF!</definedName>
    <definedName name="___foo1">#REF!</definedName>
    <definedName name="___foo2">#REF!</definedName>
    <definedName name="___foo3">#REF!</definedName>
    <definedName name="___FOO4">#REF!</definedName>
    <definedName name="___KC139">#REF!</definedName>
    <definedName name="___KC580">#REF!</definedName>
    <definedName name="___mix1">#REF!</definedName>
    <definedName name="___miy1">#REF!</definedName>
    <definedName name="___pcc1">#REF!</definedName>
    <definedName name="___pcc2">#REF!</definedName>
    <definedName name="___pcc3">#REF!</definedName>
    <definedName name="___PCC4">#REF!</definedName>
    <definedName name="___plb1">#REF!</definedName>
    <definedName name="___plb2">#REF!</definedName>
    <definedName name="___plb3">#REF!</definedName>
    <definedName name="___plb4">#REF!</definedName>
    <definedName name="___S12">'[5]p&amp;m'!#REF!</definedName>
    <definedName name="___TB2">'[11]SPT vs PHI'!$B$2:$C$65</definedName>
    <definedName name="___Tee1">[12]Tees!$B$5:$I$35</definedName>
    <definedName name="___wt1">[12]Tees!$B$5:$G$35</definedName>
    <definedName name="___wt2">[12]Tees!$B$5:$H$35</definedName>
    <definedName name="___xlnm._FilterDatabase">#REF!</definedName>
    <definedName name="___xlnm._FilterDatabase_1">#REF!</definedName>
    <definedName name="___xlnm._FilterDatabase_2">'[13]TMT STEEL'!#REF!</definedName>
    <definedName name="___xlnm.Print_Area">#REF!</definedName>
    <definedName name="___xlnm.Print_Area_22">#REF!</definedName>
    <definedName name="___xlnm.Print_Area_22_1">#REF!</definedName>
    <definedName name="___xlnm.Print_Area_22_2">#REF!</definedName>
    <definedName name="___xlnm.Print_Area_22_3">#REF!</definedName>
    <definedName name="___xlnm.Print_Area_22_4">#REF!</definedName>
    <definedName name="___xlnm.Print_Area_22_5">#REF!</definedName>
    <definedName name="___xlnm.Print_Area_22_6">#REF!</definedName>
    <definedName name="___xlnm.Print_Area_22_7">#REF!</definedName>
    <definedName name="___xlnm.Print_Area_22_8">#REF!</definedName>
    <definedName name="___xlnm.Print_Area_24">#REF!</definedName>
    <definedName name="___xlnm.Print_Area_24_1">#REF!</definedName>
    <definedName name="___xlnm.Print_Area_24_2">#REF!</definedName>
    <definedName name="___xlnm.Print_Area_24_3">#REF!</definedName>
    <definedName name="___xlnm.Print_Area_24_4">#REF!</definedName>
    <definedName name="___xlnm.Print_Area_24_5">#REF!</definedName>
    <definedName name="___xlnm.Print_Area_24_6">#REF!</definedName>
    <definedName name="___xlnm.Print_Area_24_7">#REF!</definedName>
    <definedName name="___xlnm.Print_Area_24_8">#REF!</definedName>
    <definedName name="___xlnm.Print_Area_25">#REF!</definedName>
    <definedName name="___xlnm.Print_Area_25_1">#REF!</definedName>
    <definedName name="___xlnm.Print_Area_25_2">#REF!</definedName>
    <definedName name="___xlnm.Print_Area_25_3">#REF!</definedName>
    <definedName name="___xlnm.Print_Area_25_4">#REF!</definedName>
    <definedName name="___xlnm.Print_Area_25_5">#REF!</definedName>
    <definedName name="___xlnm.Print_Area_25_6">#REF!</definedName>
    <definedName name="___xlnm.Print_Area_25_7">#REF!</definedName>
    <definedName name="___xlnm.Print_Area_25_8">#REF!</definedName>
    <definedName name="___xlnm.Print_Area_27">#REF!</definedName>
    <definedName name="___xlnm.Print_Area_27_1">#REF!</definedName>
    <definedName name="___xlnm.Print_Area_27_2">#REF!</definedName>
    <definedName name="___xlnm.Print_Area_27_3">#REF!</definedName>
    <definedName name="___xlnm.Print_Area_27_4">#REF!</definedName>
    <definedName name="___xlnm.Print_Area_27_5">#REF!</definedName>
    <definedName name="___xlnm.Print_Area_27_6">#REF!</definedName>
    <definedName name="___xlnm.Print_Area_27_7">#REF!</definedName>
    <definedName name="___xlnm.Print_Area_27_8">#REF!</definedName>
    <definedName name="___xlnm.Print_Titles">(#REF!,#REF!)</definedName>
    <definedName name="___xlnm.Print_Titles_1">(#REF!,#REF!)</definedName>
    <definedName name="___xlnm.Print_Titles_2">#REF!</definedName>
    <definedName name="___xlnm.Print_Titles_3">('[9]TORRENT CEMENT'!$B:$I,'[9]TORRENT CEMENT'!$A$1:$IU$1)</definedName>
    <definedName name="___zz1">[14]Wall!#REF!</definedName>
    <definedName name="__123Graph_A" hidden="1">'[4]Rate Analysis'!#REF!</definedName>
    <definedName name="__123Graph_ACURRENT" hidden="1">'[2]INFLUENCES ON GM'!#REF!</definedName>
    <definedName name="__123Graph_B" hidden="1">'[4]Rate Analysis'!#REF!</definedName>
    <definedName name="__123Graph_BCurrent" hidden="1">[15]analysis!#REF!</definedName>
    <definedName name="__123Graph_C" hidden="1">'[4]Rate Analysis'!#REF!</definedName>
    <definedName name="__123Graph_D" hidden="1">'[4]Rate Analysis'!#REF!</definedName>
    <definedName name="__123Graph_DCurrent" hidden="1">[15]analysis!#REF!</definedName>
    <definedName name="__123Graph_E" hidden="1">'[4]Rate Analysis'!#REF!</definedName>
    <definedName name="__123Graph_F" hidden="1">'[4]Rate Analysis'!#REF!</definedName>
    <definedName name="__123Graph_FCurrent" hidden="1">[15]analysis!#REF!</definedName>
    <definedName name="__123Graph_X" hidden="1">'[4]Rate Analysis'!#REF!</definedName>
    <definedName name="__123Graph_XCurrent" hidden="1">[15]analysis!#REF!</definedName>
    <definedName name="__a65537">#REF!</definedName>
    <definedName name="__A65555">#REF!</definedName>
    <definedName name="__A655600">#REF!</definedName>
    <definedName name="__A65658">#REF!</definedName>
    <definedName name="__aaa10">#REF!</definedName>
    <definedName name="__aaa5">#REF!</definedName>
    <definedName name="__AAA51">#REF!</definedName>
    <definedName name="__aaa55">#REF!</definedName>
    <definedName name="__AAA6">#REF!</definedName>
    <definedName name="__AAA7">#REF!</definedName>
    <definedName name="__aac178">'[16]LTG-STG'!$E$82</definedName>
    <definedName name="__AAD5">#REF!</definedName>
    <definedName name="__aad55">#REF!</definedName>
    <definedName name="__BLK2">[10]BLK2!$1:$1048576</definedName>
    <definedName name="__BLK3">[10]BLK3!$1:$1048576</definedName>
    <definedName name="__COL1">#REF!</definedName>
    <definedName name="__COL10">'[17]col-reinft1'!#REF!</definedName>
    <definedName name="__COL101">'[18]col-reinft1'!#REF!</definedName>
    <definedName name="__COL11">'[17]col-reinft1'!#REF!</definedName>
    <definedName name="__COL111">'[18]col-reinft1'!#REF!</definedName>
    <definedName name="__exc1">#REF!</definedName>
    <definedName name="__exc11">#REF!</definedName>
    <definedName name="__exc2">#REF!</definedName>
    <definedName name="__EXC3">#REF!</definedName>
    <definedName name="__EXC4">#REF!</definedName>
    <definedName name="__foo1">#REF!</definedName>
    <definedName name="__foo2">#REF!</definedName>
    <definedName name="__foo3">#REF!</definedName>
    <definedName name="__FOO4">#REF!</definedName>
    <definedName name="__hsd3">'[19]11-hsd'!#REF!</definedName>
    <definedName name="__KC139">#REF!</definedName>
    <definedName name="__KC580">#REF!</definedName>
    <definedName name="__lef1">'[20]precast RC element'!#REF!</definedName>
    <definedName name="__lef2">'[20]precast RC element'!#REF!</definedName>
    <definedName name="__lel1">'[20]precast RC element'!#REF!</definedName>
    <definedName name="__lel2">'[20]precast RC element'!#REF!</definedName>
    <definedName name="__mix2">#REF!</definedName>
    <definedName name="__miy2">#REF!</definedName>
    <definedName name="__mux1">#REF!</definedName>
    <definedName name="__muy1">#REF!</definedName>
    <definedName name="__pcc1">#REF!</definedName>
    <definedName name="__pcc2">#REF!</definedName>
    <definedName name="__pcc3">#REF!</definedName>
    <definedName name="__PCC4">#REF!</definedName>
    <definedName name="__plb1">#REF!</definedName>
    <definedName name="__plb2">#REF!</definedName>
    <definedName name="__plb3">#REF!</definedName>
    <definedName name="__plb4">#REF!</definedName>
    <definedName name="__rel1">'[20]precast RC element'!#REF!</definedName>
    <definedName name="__rel2">'[20]precast RC element'!#REF!</definedName>
    <definedName name="__rig1">'[20]precast RC element'!#REF!</definedName>
    <definedName name="__rig2">'[20]precast RC element'!#REF!</definedName>
    <definedName name="__RNN1">[21]COLUMN!#REF!</definedName>
    <definedName name="__S12">'[5]p&amp;m'!#REF!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p3">'[19]13-septic'!#REF!</definedName>
    <definedName name="__SH1">#REF!</definedName>
    <definedName name="__SH2">#REF!</definedName>
    <definedName name="__SH3">#REF!</definedName>
    <definedName name="__SH4">#REF!</definedName>
    <definedName name="__SH5">#REF!</definedName>
    <definedName name="__SSS3">'[18]col-reinft1'!#REF!</definedName>
    <definedName name="__TB2">'[11]SPT vs PHI'!$B$2:$C$65</definedName>
    <definedName name="__Tee1">[12]Tees!$B$5:$I$35</definedName>
    <definedName name="__ugt3">'[19]7-ug'!#REF!</definedName>
    <definedName name="__utl3">'[19]2-utility'!#REF!</definedName>
    <definedName name="__wt1">[12]Tees!$B$5:$G$35</definedName>
    <definedName name="__wt2">[12]Tees!$B$5:$H$35</definedName>
    <definedName name="__xlnm._FilterDatabase">#REF!</definedName>
    <definedName name="__xlnm._FilterDatabase_1">#REF!</definedName>
    <definedName name="__xlnm._FilterDatabase_2">'[13]TMT STEEL'!#REF!</definedName>
    <definedName name="__xlnm._FilterDatabase_3">"$#REF!.$L$1:$L$189"</definedName>
    <definedName name="__xlnm._FilterDatabase_4">"$#REF!.$L$1:$L$189"</definedName>
    <definedName name="__xlnm._FilterDatabase_5">"$#REF!.$A$1:$A$93"</definedName>
    <definedName name="__xlnm.Print_Area">#REF!</definedName>
    <definedName name="__xlnm.Print_Area_1">#REF!</definedName>
    <definedName name="__xlnm.Print_Area_22">#REF!</definedName>
    <definedName name="__xlnm.Print_Area_22_1">#REF!</definedName>
    <definedName name="__xlnm.Print_Area_22_2">#REF!</definedName>
    <definedName name="__xlnm.Print_Area_22_3">#REF!</definedName>
    <definedName name="__xlnm.Print_Area_22_4">#REF!</definedName>
    <definedName name="__xlnm.Print_Area_22_5">#REF!</definedName>
    <definedName name="__xlnm.Print_Area_22_6">#REF!</definedName>
    <definedName name="__xlnm.Print_Area_22_7">#REF!</definedName>
    <definedName name="__xlnm.Print_Area_22_8">#REF!</definedName>
    <definedName name="__xlnm.Print_Area_24">#REF!</definedName>
    <definedName name="__xlnm.Print_Area_24_1">#REF!</definedName>
    <definedName name="__xlnm.Print_Area_24_2">#REF!</definedName>
    <definedName name="__xlnm.Print_Area_24_3">#REF!</definedName>
    <definedName name="__xlnm.Print_Area_24_4">#REF!</definedName>
    <definedName name="__xlnm.Print_Area_24_5">#REF!</definedName>
    <definedName name="__xlnm.Print_Area_24_6">#REF!</definedName>
    <definedName name="__xlnm.Print_Area_24_7">#REF!</definedName>
    <definedName name="__xlnm.Print_Area_24_8">#REF!</definedName>
    <definedName name="__xlnm.Print_Area_25">#REF!</definedName>
    <definedName name="__xlnm.Print_Area_25_1">#REF!</definedName>
    <definedName name="__xlnm.Print_Area_25_2">#REF!</definedName>
    <definedName name="__xlnm.Print_Area_25_3">#REF!</definedName>
    <definedName name="__xlnm.Print_Area_25_4">#REF!</definedName>
    <definedName name="__xlnm.Print_Area_25_5">#REF!</definedName>
    <definedName name="__xlnm.Print_Area_25_6">#REF!</definedName>
    <definedName name="__xlnm.Print_Area_25_7">#REF!</definedName>
    <definedName name="__xlnm.Print_Area_25_8">#REF!</definedName>
    <definedName name="__xlnm.Print_Area_27">#REF!</definedName>
    <definedName name="__xlnm.Print_Area_27_1">#REF!</definedName>
    <definedName name="__xlnm.Print_Area_27_2">#REF!</definedName>
    <definedName name="__xlnm.Print_Area_27_3">#REF!</definedName>
    <definedName name="__xlnm.Print_Area_27_4">#REF!</definedName>
    <definedName name="__xlnm.Print_Area_27_5">#REF!</definedName>
    <definedName name="__xlnm.Print_Area_27_6">#REF!</definedName>
    <definedName name="__xlnm.Print_Area_27_7">#REF!</definedName>
    <definedName name="__xlnm.Print_Area_27_8">#REF!</definedName>
    <definedName name="__xlnm.Print_Area_28">#REF!</definedName>
    <definedName name="__xlnm.Print_Titles">#REF!</definedName>
    <definedName name="__xlnm.Print_Titles_1">(#REF!,#REF!)</definedName>
    <definedName name="__xlnm.Print_Titles_2">#REF!</definedName>
    <definedName name="__xlnm.Print_Titles_3">('[6]TORRENT CEMENT'!$B:$I,'[6]TORRENT CEMENT'!$A$1:$IU$1)</definedName>
    <definedName name="__xlnm.Print_Titles_3_1">('[6]TORRENT CEMENT'!$B$1:$I$65535,'[6]TORRENT CEMENT'!$A$1:$IU$1)</definedName>
    <definedName name="__xlnm.Print_Titles_3_1_1">('[6]TORRENT CEMENT'!$B$1:$I$65535,'[6]TORRENT CEMENT'!$A$1:$IU$1)</definedName>
    <definedName name="__xlnm.Print_Titles_3_2">('[6]TORRENT CEMENT'!$B$1:$I$65535,'[6]TORRENT CEMENT'!$A$1:$IU$1)</definedName>
    <definedName name="__xlnm.Print_Titles_3_3">('[6]TORRENT CEMENT'!$B$1:$I$65535,'[6]TORRENT CEMENT'!$A$1:$IU$1)</definedName>
    <definedName name="__xlnm.Print_Titles_3_4">('[6]TORRENT CEMENT'!$B$1:$I$65535,'[6]TORRENT CEMENT'!$A$1:$IU$1)</definedName>
    <definedName name="__xlnm.Print_Titles_3_5">('[6]TORRENT CEMENT'!$B$1:$I$65535,'[6]TORRENT CEMENT'!$A$1:$IU$1)</definedName>
    <definedName name="__xlnm.Print_Titles_3_6">('[6]TORRENT CEMENT'!$B$1:$I$65535,'[6]TORRENT CEMENT'!$A$1:$IU$1)</definedName>
    <definedName name="__xlnm.Print_Titles_3_7">('[6]TORRENT CEMENT'!$B$1:$I$65535,'[6]TORRENT CEMENT'!$A$1:$IU$1)</definedName>
    <definedName name="__xlnm.Print_Titles_3_8">('[22]TORRENT CEMENT'!$B:$I,'[22]TORRENT CEMENT'!$A$1:$IU$1)</definedName>
    <definedName name="__xlnm.Print_Titles_4">('[6]CEMENT PSP'!$A$1:$G$65530,'[6]CEMENT PSP'!$1:$1)</definedName>
    <definedName name="__xlnm.Print_Titles_5">(#REF!,#REF!)</definedName>
    <definedName name="__xlnm.Print_Titles_6">('[6]CEMENT PSP'!$A$1:$G$65530,'[6]CEMENT PSP'!$1:$1)</definedName>
    <definedName name="__xlnm.Print_Titles_7">('[6]CEMENT PSP'!$A$1:$G$65530,'[6]CEMENT PSP'!$1:$1)</definedName>
    <definedName name="__xlnm.Print_Titles_8">(#REF!,#REF!)</definedName>
    <definedName name="__zz1">#REF!</definedName>
    <definedName name="_1">[23]A!#REF!</definedName>
    <definedName name="_1______xlnm.Print_Titles_1">('[24]CEMENT PSP'!$A$1:$G$65532,'[24]CEMENT PSP'!$1:$1)</definedName>
    <definedName name="_10_____xlnm.Print_Area_22_2">#REF!</definedName>
    <definedName name="_100___xlnm.Print_Area_27_4">#REF!</definedName>
    <definedName name="_101___xlnm.Print_Area_27_5">#REF!</definedName>
    <definedName name="_102___xlnm.Print_Area_27_6">#REF!</definedName>
    <definedName name="_103___xlnm.Print_Area_27_7">#REF!</definedName>
    <definedName name="_104___xlnm.Print_Area_27_8">#REF!</definedName>
    <definedName name="_105__xlnm.Print_Area_22_1">#REF!</definedName>
    <definedName name="_106__xlnm.Print_Area_22_2">#REF!</definedName>
    <definedName name="_107__xlnm.Print_Area_22_3">#REF!</definedName>
    <definedName name="_108__xlnm.Print_Area_22_4">#REF!</definedName>
    <definedName name="_109__xlnm.Print_Area_22_5">#REF!</definedName>
    <definedName name="_11_____xlnm.Print_Area_22_3">#REF!</definedName>
    <definedName name="_110__xlnm.Print_Area_22_6">#REF!</definedName>
    <definedName name="_111__xlnm.Print_Area_22_7">#REF!</definedName>
    <definedName name="_112__xlnm.Print_Area_22_8">#REF!</definedName>
    <definedName name="_113__xlnm.Print_Area_24_1">#REF!</definedName>
    <definedName name="_114__xlnm.Print_Area_24_2">#REF!</definedName>
    <definedName name="_115__xlnm.Print_Area_24_3">#REF!</definedName>
    <definedName name="_116__xlnm.Print_Area_24_4">#REF!</definedName>
    <definedName name="_117__xlnm.Print_Area_24_5">#REF!</definedName>
    <definedName name="_118__xlnm.Print_Area_24_6">#REF!</definedName>
    <definedName name="_119__xlnm.Print_Area_24_7">#REF!</definedName>
    <definedName name="_12_____xlnm.Print_Area_22_4">#REF!</definedName>
    <definedName name="_120__xlnm.Print_Area_24_8">#REF!</definedName>
    <definedName name="_121__xlnm.Print_Area_25_1">#REF!</definedName>
    <definedName name="_122__xlnm.Print_Area_25_2">#REF!</definedName>
    <definedName name="_123__xlnm.Print_Area_25_3">#REF!</definedName>
    <definedName name="_124__xlnm.Print_Area_25_4">#REF!</definedName>
    <definedName name="_125__xlnm.Print_Area_25_5">#REF!</definedName>
    <definedName name="_126__xlnm.Print_Area_25_6">#REF!</definedName>
    <definedName name="_127__xlnm.Print_Area_25_7">#REF!</definedName>
    <definedName name="_128__xlnm.Print_Area_25_8">#REF!</definedName>
    <definedName name="_129__xlnm.Print_Area_27_1">#REF!</definedName>
    <definedName name="_13_____xlnm.Print_Area_22_5">#REF!</definedName>
    <definedName name="_130__xlnm.Print_Area_27_2">#REF!</definedName>
    <definedName name="_131__xlnm.Print_Area_27_3">#REF!</definedName>
    <definedName name="_132__xlnm.Print_Area_27_4">#REF!</definedName>
    <definedName name="_133__xlnm.Print_Area_27_5">#REF!</definedName>
    <definedName name="_134__xlnm.Print_Area_27_6">#REF!</definedName>
    <definedName name="_135__xlnm.Print_Area_27_7">#REF!</definedName>
    <definedName name="_136__xlnm.Print_Area_27_8">#REF!</definedName>
    <definedName name="_137__xlnm.Print_Titles_1">('[24]CEMENT PSP'!$A$1:$G$65532,'[24]CEMENT PSP'!$1:$1)</definedName>
    <definedName name="_138__xlnm.Print_Titles_2">('[24]CEMENT PSP'!$A$1:$G$65532,'[24]CEMENT PSP'!$1:$1)</definedName>
    <definedName name="_139__xlnm.Print_Titles_3">('[24]CEMENT PSP'!$A$1:$G$65532,'[24]CEMENT PSP'!$1:$1)</definedName>
    <definedName name="_14_____xlnm.Print_Area_22_6">#REF!</definedName>
    <definedName name="_140__xlnm.Print_Titles_4">('[25]CEMENT PSP'!$A$1:$G$65532,'[25]CEMENT PSP'!$1:$1)</definedName>
    <definedName name="_141__xlnm.Print_Titles_3_1">('[26]TORRENT CEMENT'!$B:$I,'[26]TORRENT CEMENT'!$A$1:$IU$1)</definedName>
    <definedName name="_142__xlnm.Print_Titles_3_2">('[24]TORRENT CEMENT'!$B:$I,'[24]TORRENT CEMENT'!$A$1:$IU$1)</definedName>
    <definedName name="_143__xlnm.Print_Titles_3_3">('[24]TORRENT CEMENT'!$B:$I,'[24]TORRENT CEMENT'!$A$1:$IU$1)</definedName>
    <definedName name="_144__xlnm.Print_Titles_3_4">('[25]TORRENT CEMENT'!$B:$I,'[25]TORRENT CEMENT'!$A$1:$IU$1)</definedName>
    <definedName name="_145Excel_BuiltIn_Print_Area_22_1">#REF!</definedName>
    <definedName name="_146Excel_BuiltIn_Print_Area_22_2">#REF!</definedName>
    <definedName name="_147Excel_BuiltIn_Print_Area_22_3">#REF!</definedName>
    <definedName name="_148Excel_BuiltIn_Print_Area_22_4">#REF!</definedName>
    <definedName name="_149Excel_BuiltIn_Print_Area_22_5">#REF!</definedName>
    <definedName name="_15_____xlnm.Print_Area_22_7">#REF!</definedName>
    <definedName name="_150Excel_BuiltIn_Print_Area_22_6">#REF!</definedName>
    <definedName name="_151Excel_BuiltIn_Print_Area_22_7">#REF!</definedName>
    <definedName name="_152Excel_BuiltIn_Print_Area_22_8">#REF!</definedName>
    <definedName name="_153Excel_BuiltIn_Print_Area_24_1">#REF!</definedName>
    <definedName name="_154Excel_BuiltIn_Print_Area_24_2">#REF!</definedName>
    <definedName name="_155Excel_BuiltIn_Print_Area_24_3">#REF!</definedName>
    <definedName name="_156Excel_BuiltIn_Print_Area_24_4">#REF!</definedName>
    <definedName name="_157Excel_BuiltIn_Print_Area_24_5">#REF!</definedName>
    <definedName name="_158Excel_BuiltIn_Print_Area_24_6">#REF!</definedName>
    <definedName name="_159Excel_BuiltIn_Print_Area_24_7">#REF!</definedName>
    <definedName name="_16_____xlnm.Print_Area_22_8">#REF!</definedName>
    <definedName name="_160Excel_BuiltIn_Print_Area_24_8">#REF!</definedName>
    <definedName name="_161Excel_BuiltIn_Print_Area_25_1">#REF!</definedName>
    <definedName name="_162Excel_BuiltIn_Print_Area_25_2">#REF!</definedName>
    <definedName name="_163Excel_BuiltIn_Print_Area_25_3">#REF!</definedName>
    <definedName name="_164Excel_BuiltIn_Print_Area_25_4">#REF!</definedName>
    <definedName name="_165Excel_BuiltIn_Print_Area_25_5">#REF!</definedName>
    <definedName name="_166Excel_BuiltIn_Print_Area_25_6">#REF!</definedName>
    <definedName name="_167Excel_BuiltIn_Print_Area_25_7">#REF!</definedName>
    <definedName name="_168Excel_BuiltIn_Print_Area_25_8">#REF!</definedName>
    <definedName name="_169Excel_BuiltIn_Print_Area_27_1">#REF!</definedName>
    <definedName name="_17_____xlnm.Print_Area_24_1">#REF!</definedName>
    <definedName name="_170Excel_BuiltIn_Print_Area_27_2">#REF!</definedName>
    <definedName name="_171Excel_BuiltIn_Print_Area_27_3">#REF!</definedName>
    <definedName name="_172Excel_BuiltIn_Print_Area_27_4">#REF!</definedName>
    <definedName name="_173Excel_BuiltIn_Print_Area_27_5">#REF!</definedName>
    <definedName name="_174Excel_BuiltIn_Print_Area_27_6">#REF!</definedName>
    <definedName name="_175Excel_BuiltIn_Print_Area_27_7">#REF!</definedName>
    <definedName name="_176Excel_BuiltIn_Print_Area_27_8">#REF!</definedName>
    <definedName name="_177J_1">#REF!</definedName>
    <definedName name="_178J_2">#REF!</definedName>
    <definedName name="_179J_3">#REF!</definedName>
    <definedName name="_18_____xlnm.Print_Area_24_2">#REF!</definedName>
    <definedName name="_180J_4">#REF!</definedName>
    <definedName name="_181J_5">#REF!</definedName>
    <definedName name="_182J_6">#REF!</definedName>
    <definedName name="_183J_7">#REF!</definedName>
    <definedName name="_184J_8">#REF!</definedName>
    <definedName name="_185Jin_1">#REF!</definedName>
    <definedName name="_186Jin_2">#REF!</definedName>
    <definedName name="_187Jin_3">#REF!</definedName>
    <definedName name="_188Jin_4">#REF!</definedName>
    <definedName name="_189Jin_5">#REF!</definedName>
    <definedName name="_19_____xlnm.Print_Area_24_3">#REF!</definedName>
    <definedName name="_190Jin_6">#REF!</definedName>
    <definedName name="_191Jin_7">#REF!</definedName>
    <definedName name="_192Jin_8">#REF!</definedName>
    <definedName name="_193Jinal_1">'[27]Extra Item'!#REF!</definedName>
    <definedName name="_194Jinal_2">'[27]Extra Item'!#REF!</definedName>
    <definedName name="_195Jinal_3">'[27]Extra Item'!#REF!</definedName>
    <definedName name="_196Jinal_4">'[27]Extra Item'!#REF!</definedName>
    <definedName name="_1Excel_BuiltIn_Print_Area_2">#REF!</definedName>
    <definedName name="_1Excel_BuiltIn_Print_Titles_1_1_1_1_1_1_1_1">'[28]P&amp;ID Rev.0'!$A$1:$C$65536,'[28]P&amp;ID Rev.0'!$A$1:$IV$6</definedName>
    <definedName name="_2">[23]A!#REF!</definedName>
    <definedName name="_2______xlnm.Print_Titles_2">('[24]CEMENT PSP'!$A$1:$G$65532,'[24]CEMENT PSP'!$1:$1)</definedName>
    <definedName name="_20_____xlnm.Print_Area_24_4">#REF!</definedName>
    <definedName name="_21_____xlnm.Print_Area_24_5">#REF!</definedName>
    <definedName name="_22_____xlnm.Print_Area_24_6">#REF!</definedName>
    <definedName name="_23_____xlnm.Print_Area_24_7">#REF!</definedName>
    <definedName name="_24_____xlnm.Print_Area_24_8">#REF!</definedName>
    <definedName name="_25_____xlnm.Print_Area_25_1">#REF!</definedName>
    <definedName name="_26_____xlnm.Print_Area_25_2">#REF!</definedName>
    <definedName name="_27_____xlnm.Print_Area_25_3">#REF!</definedName>
    <definedName name="_28_____xlnm.Print_Area_25_4">#REF!</definedName>
    <definedName name="_29_____xlnm.Print_Area_25_5">#REF!</definedName>
    <definedName name="_2Excel_BuiltIn_Print_Area_3">#REF!</definedName>
    <definedName name="_2m_100">#REF!</definedName>
    <definedName name="_2m_150">#REF!</definedName>
    <definedName name="_2m_200">#REF!</definedName>
    <definedName name="_2m_25">#REF!</definedName>
    <definedName name="_2m_250">#REF!</definedName>
    <definedName name="_2m_300">#REF!</definedName>
    <definedName name="_2m_32">#REF!</definedName>
    <definedName name="_2m_40">#REF!</definedName>
    <definedName name="_2m_50">#REF!</definedName>
    <definedName name="_2m_65">#REF!</definedName>
    <definedName name="_2m_80">#REF!</definedName>
    <definedName name="_3">[23]A!#REF!</definedName>
    <definedName name="_3______xlnm.Print_Titles_3">('[24]CEMENT PSP'!$A$1:$G$65532,'[24]CEMENT PSP'!$1:$1)</definedName>
    <definedName name="_30_____xlnm.Print_Area_25_6">#REF!</definedName>
    <definedName name="_31_____xlnm.Print_Area_25_7">#REF!</definedName>
    <definedName name="_32_____xlnm.Print_Area_25_8">#REF!</definedName>
    <definedName name="_33_____xlnm.Print_Area_27_1">#REF!</definedName>
    <definedName name="_34_____xlnm.Print_Area_27_2">#REF!</definedName>
    <definedName name="_35_____xlnm.Print_Area_27_3">#REF!</definedName>
    <definedName name="_36_____xlnm.Print_Area_27_4">#REF!</definedName>
    <definedName name="_37_____xlnm.Print_Area_27_5">#REF!</definedName>
    <definedName name="_38_____xlnm.Print_Area_27_6">#REF!</definedName>
    <definedName name="_39_____xlnm.Print_Area_27_7">#REF!</definedName>
    <definedName name="_3Excel_BuiltIn_Print_Area_4">#REF!</definedName>
    <definedName name="_3m_100">#REF!</definedName>
    <definedName name="_3m_150">#REF!</definedName>
    <definedName name="_3m_200">#REF!</definedName>
    <definedName name="_3m_25">#REF!</definedName>
    <definedName name="_3m_250">#REF!</definedName>
    <definedName name="_3m_300">#REF!</definedName>
    <definedName name="_3m_32">#REF!</definedName>
    <definedName name="_3m_40">#REF!</definedName>
    <definedName name="_3m_50">#REF!</definedName>
    <definedName name="_3m_65">#REF!</definedName>
    <definedName name="_3m_80">#REF!</definedName>
    <definedName name="_4">[23]A!#REF!</definedName>
    <definedName name="_4______xlnm.Print_Titles_4">('[25]CEMENT PSP'!$A$1:$G$65532,'[25]CEMENT PSP'!$1:$1)</definedName>
    <definedName name="_40_____xlnm.Print_Area_27_8">#REF!</definedName>
    <definedName name="_41____xlnm.Print_Area_22_1">#REF!</definedName>
    <definedName name="_42____xlnm.Print_Area_22_2">#REF!</definedName>
    <definedName name="_43____xlnm.Print_Area_22_3">#REF!</definedName>
    <definedName name="_44____xlnm.Print_Area_22_4">#REF!</definedName>
    <definedName name="_45____xlnm.Print_Area_22_5">#REF!</definedName>
    <definedName name="_46____xlnm.Print_Area_22_6">#REF!</definedName>
    <definedName name="_47____xlnm.Print_Area_22_7">#REF!</definedName>
    <definedName name="_48____xlnm.Print_Area_22_8">#REF!</definedName>
    <definedName name="_49____xlnm.Print_Area_24_1">#REF!</definedName>
    <definedName name="_4Excel_BuiltIn_Print_Area_6">#REF!</definedName>
    <definedName name="_5______xlnm.Print_Titles_3_1">('[29]TORRENT CEMENT'!$B$1:$I$65502,'[29]TORRENT CEMENT'!$A$1:$IU$1)</definedName>
    <definedName name="_50____xlnm.Print_Area_24_2">#REF!</definedName>
    <definedName name="_51____xlnm.Print_Area_24_3">#REF!</definedName>
    <definedName name="_52____xlnm.Print_Area_24_4">#REF!</definedName>
    <definedName name="_53____xlnm.Print_Area_24_5">#REF!</definedName>
    <definedName name="_54____xlnm.Print_Area_24_6">#REF!</definedName>
    <definedName name="_55____xlnm.Print_Area_24_7">#REF!</definedName>
    <definedName name="_56____xlnm.Print_Area_24_8">#REF!</definedName>
    <definedName name="_57____xlnm.Print_Area_25_1">#REF!</definedName>
    <definedName name="_58____xlnm.Print_Area_25_2">#REF!</definedName>
    <definedName name="_59____xlnm.Print_Area_25_3">#REF!</definedName>
    <definedName name="_5Excel_BuiltIn_Print_Area_7">#REF!</definedName>
    <definedName name="_6______xlnm.Print_Titles_3_2">('[29]TORRENT CEMENT'!$B$1:$I$65502,'[29]TORRENT CEMENT'!$A$1:$IU$1)</definedName>
    <definedName name="_60____xlnm.Print_Area_25_4">#REF!</definedName>
    <definedName name="_61____xlnm.Print_Area_25_5">#REF!</definedName>
    <definedName name="_62____xlnm.Print_Area_25_6">#REF!</definedName>
    <definedName name="_63____xlnm.Print_Area_25_7">#REF!</definedName>
    <definedName name="_64____xlnm.Print_Area_25_8">#REF!</definedName>
    <definedName name="_65____xlnm.Print_Area_27_1">#REF!</definedName>
    <definedName name="_66____xlnm.Print_Area_27_2">#REF!</definedName>
    <definedName name="_67____xlnm.Print_Area_27_3">#REF!</definedName>
    <definedName name="_68____xlnm.Print_Area_27_4">#REF!</definedName>
    <definedName name="_69____xlnm.Print_Area_27_5">#REF!</definedName>
    <definedName name="_6Excel_BuiltIn_Print_Area_8">#REF!</definedName>
    <definedName name="_7______xlnm.Print_Titles_3_3">('[29]TORRENT CEMENT'!$B$1:$I$65502,'[29]TORRENT CEMENT'!$A$1:$IU$1)</definedName>
    <definedName name="_70____xlnm.Print_Area_27_6">#REF!</definedName>
    <definedName name="_71____xlnm.Print_Area_27_7">#REF!</definedName>
    <definedName name="_72____xlnm.Print_Area_27_8">#REF!</definedName>
    <definedName name="_73___xlnm.Print_Area_22_1">#REF!</definedName>
    <definedName name="_74___xlnm.Print_Area_22_2">#REF!</definedName>
    <definedName name="_75___xlnm.Print_Area_22_3">#REF!</definedName>
    <definedName name="_76___xlnm.Print_Area_22_4">#REF!</definedName>
    <definedName name="_77___xlnm.Print_Area_22_5">#REF!</definedName>
    <definedName name="_78___xlnm.Print_Area_22_6">#REF!</definedName>
    <definedName name="_79___xlnm.Print_Area_22_7">#REF!</definedName>
    <definedName name="_7Excel_BuiltIn_Print_Area_9">#REF!</definedName>
    <definedName name="_7New">#REF!</definedName>
    <definedName name="_8______xlnm.Print_Titles_3_4">('[30]TORRENT CEMENT'!$B$1:$I$65502,'[30]TORRENT CEMENT'!$A$1:$IU$1)</definedName>
    <definedName name="_80___xlnm.Print_Area_22_8">#REF!</definedName>
    <definedName name="_81___xlnm.Print_Area_24_1">#REF!</definedName>
    <definedName name="_82___xlnm.Print_Area_24_2">#REF!</definedName>
    <definedName name="_83___xlnm.Print_Area_24_3">#REF!</definedName>
    <definedName name="_84___xlnm.Print_Area_24_4">#REF!</definedName>
    <definedName name="_85___xlnm.Print_Area_24_5">#REF!</definedName>
    <definedName name="_86___xlnm.Print_Area_24_6">#REF!</definedName>
    <definedName name="_87___xlnm.Print_Area_24_7">#REF!</definedName>
    <definedName name="_88___xlnm.Print_Area_24_8">#REF!</definedName>
    <definedName name="_89___xlnm.Print_Area_25_1">#REF!</definedName>
    <definedName name="_9_____xlnm.Print_Area_22_1">#REF!</definedName>
    <definedName name="_90___xlnm.Print_Area_25_2">#REF!</definedName>
    <definedName name="_91___xlnm.Print_Area_25_3">#REF!</definedName>
    <definedName name="_92___xlnm.Print_Area_25_4">#REF!</definedName>
    <definedName name="_93___xlnm.Print_Area_25_5">#REF!</definedName>
    <definedName name="_94___xlnm.Print_Area_25_6">#REF!</definedName>
    <definedName name="_95___xlnm.Print_Area_25_7">#REF!</definedName>
    <definedName name="_96.12.30">'[31]Fee Rate Summary'!#REF!</definedName>
    <definedName name="_96.12.30_1">'[31]Fee Rate Summary'!#REF!</definedName>
    <definedName name="_96.12.30_2">'[31]Fee Rate Summary'!#REF!</definedName>
    <definedName name="_96.12.30_3">'[31]Fee Rate Summary'!#REF!</definedName>
    <definedName name="_96___xlnm.Print_Area_25_8">#REF!</definedName>
    <definedName name="_97___xlnm.Print_Area_27_1">#REF!</definedName>
    <definedName name="_98___xlnm.Print_Area_27_2">#REF!</definedName>
    <definedName name="_99___xlnm.Print_Area_27_3">#REF!</definedName>
    <definedName name="_a65537">#REF!</definedName>
    <definedName name="_A65555">#REF!</definedName>
    <definedName name="_A655600">#REF!</definedName>
    <definedName name="_A65658">#REF!</definedName>
    <definedName name="_A65800">#REF!</definedName>
    <definedName name="_A66000">#REF!</definedName>
    <definedName name="_A99999">#REF!</definedName>
    <definedName name="_aaa1">#REF!</definedName>
    <definedName name="_aaa10">#REF!</definedName>
    <definedName name="_aaa11">#REF!</definedName>
    <definedName name="_AAA12">#REF!</definedName>
    <definedName name="_AAA21">#REF!</definedName>
    <definedName name="_aaa5">#REF!</definedName>
    <definedName name="_AAA51">#REF!</definedName>
    <definedName name="_AAA53">#REF!</definedName>
    <definedName name="_aaa54">#REF!</definedName>
    <definedName name="_aaa545">#REF!</definedName>
    <definedName name="_aaa55">#REF!</definedName>
    <definedName name="_aaa56">#REF!</definedName>
    <definedName name="_AAA57">#REF!</definedName>
    <definedName name="_aaa59">#REF!</definedName>
    <definedName name="_AAA6">#REF!</definedName>
    <definedName name="_AAA7">#REF!</definedName>
    <definedName name="_aac178">'[16]LTG-STG'!$E$82</definedName>
    <definedName name="_AAD5">#REF!</definedName>
    <definedName name="_aad55">#REF!</definedName>
    <definedName name="_AAD56">#REF!</definedName>
    <definedName name="_AAD57">#REF!</definedName>
    <definedName name="_Asc1">[32]TBEAM!$D$76</definedName>
    <definedName name="_ast1">#REF!</definedName>
    <definedName name="_ast2">#REF!</definedName>
    <definedName name="_bbb1">#REF!</definedName>
    <definedName name="_BLK2">[10]BLK2!$1:$1048576</definedName>
    <definedName name="_BLK3">[10]BLK3!$1:$1048576</definedName>
    <definedName name="_bol1">#REF!</definedName>
    <definedName name="_C">#REF!</definedName>
    <definedName name="_C_1">#REF!</definedName>
    <definedName name="_C_2">#REF!</definedName>
    <definedName name="_C_3">#REF!</definedName>
    <definedName name="_can430">40.73</definedName>
    <definedName name="_can435">43.3</definedName>
    <definedName name="_ccc1">#REF!</definedName>
    <definedName name="_COL1">#REF!</definedName>
    <definedName name="_COL10">'[33]col-reinft1'!#REF!</definedName>
    <definedName name="_COL101">'[34]col-reinft1'!#REF!</definedName>
    <definedName name="_col102">'[18]col-reinft1'!#REF!</definedName>
    <definedName name="_col103">'[18]col-reinft1'!#REF!</definedName>
    <definedName name="_col104">'[18]col-reinft1'!#REF!</definedName>
    <definedName name="_COL11">'[33]col-reinft1'!#REF!</definedName>
    <definedName name="_col110">'[18]col-reinft1'!#REF!</definedName>
    <definedName name="_COL111">'[34]col-reinft1'!#REF!</definedName>
    <definedName name="_col112">'[18]col-reinft1'!#REF!</definedName>
    <definedName name="_col113">'[18]col-reinft1'!#REF!</definedName>
    <definedName name="_COL12">'[18]col-reinft1'!#REF!</definedName>
    <definedName name="_COL13">'[18]col-reinft1'!#REF!</definedName>
    <definedName name="_COL14">#REF!</definedName>
    <definedName name="_COL15">#REF!</definedName>
    <definedName name="_COL16">#REF!</definedName>
    <definedName name="_COL21">'[18]col-reinft1'!#REF!</definedName>
    <definedName name="_Ctr10">#REF!</definedName>
    <definedName name="_CY53__">#REF!</definedName>
    <definedName name="_ddd1">#REF!</definedName>
    <definedName name="_eee1">#REF!</definedName>
    <definedName name="_exc1">#REF!</definedName>
    <definedName name="_exc11">#REF!</definedName>
    <definedName name="_exc2">#REF!</definedName>
    <definedName name="_EXC3">#REF!</definedName>
    <definedName name="_EXC4">#REF!</definedName>
    <definedName name="_fff1">#REF!</definedName>
    <definedName name="_Fill" hidden="1">#REF!</definedName>
    <definedName name="_xlnm._FilterDatabase">#REF!</definedName>
    <definedName name="_flx200">#REF!</definedName>
    <definedName name="_flx250">#REF!</definedName>
    <definedName name="_flx300">#REF!</definedName>
    <definedName name="_foo1">#REF!</definedName>
    <definedName name="_foo2">#REF!</definedName>
    <definedName name="_foo3">#REF!</definedName>
    <definedName name="_FOO4">#REF!</definedName>
    <definedName name="_ftm25">'[35]M-Book for Conc'!$H$544</definedName>
    <definedName name="_ftm30">'[35]M-Book for Conc'!$H$572</definedName>
    <definedName name="_gm10">'[18]col-reinft1'!#REF!</definedName>
    <definedName name="_gm11">'[18]col-reinft1'!#REF!</definedName>
    <definedName name="_gm12">'[18]col-reinft1'!#REF!</definedName>
    <definedName name="_GM13">'[18]col-reinft1'!#REF!</definedName>
    <definedName name="_GM2">'[18]col-reinft1'!#REF!</definedName>
    <definedName name="_GOTO_I10_">#REF!</definedName>
    <definedName name="_hs1">#REF!</definedName>
    <definedName name="_hsd3">'[19]11-hsd'!#REF!</definedName>
    <definedName name="_ief1">#REF!</definedName>
    <definedName name="_ind1">#REF!</definedName>
    <definedName name="_IND11">#REF!</definedName>
    <definedName name="_IND31">#REF!</definedName>
    <definedName name="_IRS1">#REF!</definedName>
    <definedName name="_KC139">#REF!</definedName>
    <definedName name="_KC580">#REF!</definedName>
    <definedName name="_Key1" hidden="1">#REF!</definedName>
    <definedName name="_Key2" hidden="1">#REF!</definedName>
    <definedName name="_KK1">#REF!</definedName>
    <definedName name="_KK2">#REF!</definedName>
    <definedName name="_kk3">#REF!</definedName>
    <definedName name="_kk4">#REF!</definedName>
    <definedName name="_lef1">'[20]precast RC element'!#REF!</definedName>
    <definedName name="_lef2">'[20]precast RC element'!#REF!</definedName>
    <definedName name="_lel1">'[20]precast RC element'!#REF!</definedName>
    <definedName name="_lel2">'[20]precast RC element'!#REF!</definedName>
    <definedName name="_lsc44">#REF!</definedName>
    <definedName name="_MF1">#REF!</definedName>
    <definedName name="_mix1">#REF!</definedName>
    <definedName name="_mix2">#REF!</definedName>
    <definedName name="_miy1">#REF!</definedName>
    <definedName name="_miy2">#REF!</definedName>
    <definedName name="_MM1">#REF!</definedName>
    <definedName name="_MM2">#REF!</definedName>
    <definedName name="_MN1">#REF!</definedName>
    <definedName name="_mux1">#REF!</definedName>
    <definedName name="_muy1">#REF!</definedName>
    <definedName name="_NNN3">'[18]col-reinft1'!#REF!</definedName>
    <definedName name="_nnn45">'[18]col-reinft1'!#REF!</definedName>
    <definedName name="_nnn5">'[18]col-reinft1'!#REF!</definedName>
    <definedName name="_NNN55">'[18]col-reinft1'!#REF!</definedName>
    <definedName name="_OCM01">[36]office!$A$19</definedName>
    <definedName name="_ok1">[37]concrete!$B$97</definedName>
    <definedName name="_ok10">[37]concrete!$B$97</definedName>
    <definedName name="_Order1" hidden="1">255</definedName>
    <definedName name="_Order2" hidden="1">0</definedName>
    <definedName name="_pcc1">#REF!</definedName>
    <definedName name="_pcc2">#REF!</definedName>
    <definedName name="_pcc3">#REF!</definedName>
    <definedName name="_PCC4">#REF!</definedName>
    <definedName name="_plb1">#REF!</definedName>
    <definedName name="_plb2">#REF!</definedName>
    <definedName name="_plb3">#REF!</definedName>
    <definedName name="_plb4">#REF!</definedName>
    <definedName name="_PPRN3..AF242">#REF!</definedName>
    <definedName name="_RAM12">'[38]beam-reinft-machine rm'!$N$319</definedName>
    <definedName name="_rel1">'[20]precast RC element'!#REF!</definedName>
    <definedName name="_rel2">'[20]precast RC element'!#REF!</definedName>
    <definedName name="_rig1">'[20]precast RC element'!#REF!</definedName>
    <definedName name="_rig2">'[20]precast RC element'!#REF!</definedName>
    <definedName name="_RNN1">[39]COLUMN!#REF!</definedName>
    <definedName name="_RVAE306___DOWN">#REF!</definedName>
    <definedName name="_RVAE358___DOWN">#REF!</definedName>
    <definedName name="_RVAE395___DOWN">#REF!</definedName>
    <definedName name="_RVY53..AE53__">#REF!</definedName>
    <definedName name="_rwm25">'[35]M-Book for Conc'!$H$565</definedName>
    <definedName name="_S12">#REF!</definedName>
    <definedName name="_sec1">#REF!</definedName>
    <definedName name="_sec111">#REF!</definedName>
    <definedName name="_sec12">[37]concrete!#REF!</definedName>
    <definedName name="_SEC13">[40]concrete!#REF!</definedName>
    <definedName name="_SEC15">#REF!</definedName>
    <definedName name="_Sec2">#REF!</definedName>
    <definedName name="_sec22">#REF!</definedName>
    <definedName name="_SEC23">#REF!</definedName>
    <definedName name="_sec3">#REF!</definedName>
    <definedName name="_SEC32">#REF!</definedName>
    <definedName name="_sec33">#REF!</definedName>
    <definedName name="_Sec4">#REF!</definedName>
    <definedName name="_sec44">[37]concrete!#REF!</definedName>
    <definedName name="_sec45">#REF!</definedName>
    <definedName name="_SEC46">#REF!</definedName>
    <definedName name="_sec5">#REF!</definedName>
    <definedName name="_sec55">#REF!</definedName>
    <definedName name="_SEC56">#REF!</definedName>
    <definedName name="_sec6">#REF!</definedName>
    <definedName name="_sec66">#REF!</definedName>
    <definedName name="_SEC67">#REF!</definedName>
    <definedName name="_sec7">#REF!</definedName>
    <definedName name="_sec71">#REF!</definedName>
    <definedName name="_SEC72">#REF!</definedName>
    <definedName name="_SEC74">#REF!</definedName>
    <definedName name="_SEC75">#REF!</definedName>
    <definedName name="_SEC77">#REF!</definedName>
    <definedName name="_sec777">#REF!</definedName>
    <definedName name="_sec78">#REF!</definedName>
    <definedName name="_sec79">#REF!</definedName>
    <definedName name="_sec8">#REF!</definedName>
    <definedName name="_sec81">#REF!</definedName>
    <definedName name="_SEC82">#REF!</definedName>
    <definedName name="_SEC83">#REF!</definedName>
    <definedName name="_SEC87">#REF!</definedName>
    <definedName name="_SEC88">#REF!</definedName>
    <definedName name="_sec888">#REF!</definedName>
    <definedName name="_sec89">#REF!</definedName>
    <definedName name="_sec899">#REF!</definedName>
    <definedName name="_SEC9">#REF!</definedName>
    <definedName name="_SEC91">#REF!</definedName>
    <definedName name="_see2">[37]concrete!$B$124</definedName>
    <definedName name="_SEE23">[40]concrete!$B$124</definedName>
    <definedName name="_see44">[37]concrete!$B$124</definedName>
    <definedName name="_SEG1">[36]Lab!$H:$I</definedName>
    <definedName name="_sep3">'[19]13-septic'!#REF!</definedName>
    <definedName name="_SH1">#REF!</definedName>
    <definedName name="_SH2">#REF!</definedName>
    <definedName name="_SH3">#REF!</definedName>
    <definedName name="_SH4">#REF!</definedName>
    <definedName name="_SH5">#REF!</definedName>
    <definedName name="_Sort" hidden="1">#REF!</definedName>
    <definedName name="_ss2">#REF!</definedName>
    <definedName name="_sss1">'[18]col-reinft1'!#REF!</definedName>
    <definedName name="_sss10">'[18]col-reinft1'!#REF!</definedName>
    <definedName name="_sss11">'[18]col-reinft1'!#REF!</definedName>
    <definedName name="_SSS2">'[18]col-reinft1'!#REF!</definedName>
    <definedName name="_SSS3">'[34]col-reinft1'!#REF!</definedName>
    <definedName name="_SSS32">'[18]col-reinft1'!#REF!</definedName>
    <definedName name="_TB2">'[41]SPT vs PHI'!$B$2:$C$65</definedName>
    <definedName name="_Tee1">[12]Tees!$B$5:$I$35</definedName>
    <definedName name="_tk1">#REF!</definedName>
    <definedName name="_tk11">[37]concrete!$N$18</definedName>
    <definedName name="_tk2">[37]concrete!$N$18</definedName>
    <definedName name="_u66000">#REF!</definedName>
    <definedName name="_u70000">#REF!</definedName>
    <definedName name="_ugt3">'[19]7-ug'!#REF!</definedName>
    <definedName name="_upa4">[42]upa!$I:$M</definedName>
    <definedName name="_utl3">'[19]2-utility'!#REF!</definedName>
    <definedName name="_WGZY_">#REF!</definedName>
    <definedName name="_wt1">[12]Tees!$B$5:$G$35</definedName>
    <definedName name="_wt2">[12]Tees!$B$5:$H$35</definedName>
    <definedName name="_xd1">#REF!</definedName>
    <definedName name="_XD2">#REF!</definedName>
    <definedName name="_xd3">#REF!</definedName>
    <definedName name="_zz1">[14]Wall!#REF!</definedName>
    <definedName name="a">#REF!</definedName>
    <definedName name="A_1">#REF!</definedName>
    <definedName name="A_2">#REF!</definedName>
    <definedName name="A_3">#REF!</definedName>
    <definedName name="a1..19">#REF!</definedName>
    <definedName name="a1..20">#REF!</definedName>
    <definedName name="A1_">#REF!</definedName>
    <definedName name="A10_">#REF!</definedName>
    <definedName name="A13_">#REF!</definedName>
    <definedName name="A1M170">#REF!</definedName>
    <definedName name="A2_">#REF!</definedName>
    <definedName name="A2398g2251">#REF!</definedName>
    <definedName name="A3_">#REF!</definedName>
    <definedName name="A4_">#REF!</definedName>
    <definedName name="A5_">#REF!</definedName>
    <definedName name="A6_">#REF!</definedName>
    <definedName name="A7_">#REF!</definedName>
    <definedName name="A8_">#REF!</definedName>
    <definedName name="A9_">#REF!</definedName>
    <definedName name="aa">'[43]STAFFSCHED '!$A$1:$AK$85</definedName>
    <definedName name="aaa">#REF!</definedName>
    <definedName name="AAA5A">#REF!</definedName>
    <definedName name="aaaa">#REF!</definedName>
    <definedName name="aaaa5">#REF!</definedName>
    <definedName name="aaaa55">#REF!</definedName>
    <definedName name="AAAA56">#REF!</definedName>
    <definedName name="aaaa59">#REF!</definedName>
    <definedName name="aaaaa">#REF!</definedName>
    <definedName name="AAAAA5">#REF!</definedName>
    <definedName name="aaaaaa">[44]Design!#REF!</definedName>
    <definedName name="aaaaaaa">#REF!</definedName>
    <definedName name="aaaaaaaaaaa">#REF!</definedName>
    <definedName name="aas" hidden="1">#REF!</definedName>
    <definedName name="AB">'[45]Boq- Civil'!#REF!</definedName>
    <definedName name="ABC">#REF!</definedName>
    <definedName name="ABCD">#REF!</definedName>
    <definedName name="ABS">#REF!</definedName>
    <definedName name="absra5" hidden="1">#REF!</definedName>
    <definedName name="ABSTRACT">#REF!</definedName>
    <definedName name="ac">[46]A!#REF!</definedName>
    <definedName name="accp">#REF!</definedName>
    <definedName name="accu">#REF!</definedName>
    <definedName name="AD">'[47]2gii'!#REF!</definedName>
    <definedName name="ADD">#REF!</definedName>
    <definedName name="additional">#REF!</definedName>
    <definedName name="additional1">#REF!</definedName>
    <definedName name="ADDITIONAL2">#REF!</definedName>
    <definedName name="admn_off">#REF!</definedName>
    <definedName name="admn_site">#REF!</definedName>
    <definedName name="AE">'[47]2gii'!#REF!</definedName>
    <definedName name="AF">'[47]2gii'!#REF!</definedName>
    <definedName name="Ag">[48]Design!#REF!</definedName>
    <definedName name="AH">'[47]2gii'!#REF!</definedName>
    <definedName name="ai">#REF!</definedName>
    <definedName name="aicc">#REF!</definedName>
    <definedName name="aii">#REF!</definedName>
    <definedName name="AJ">'[47]2gii'!#REF!</definedName>
    <definedName name="AK">'[47]2gii'!#REF!</definedName>
    <definedName name="AL">'[47]2gii'!#REF!</definedName>
    <definedName name="alpan">#REF!</definedName>
    <definedName name="ann">#REF!</definedName>
    <definedName name="anne">#REF!</definedName>
    <definedName name="annealing">#REF!</definedName>
    <definedName name="annealing1">#REF!</definedName>
    <definedName name="anscount" hidden="1">1</definedName>
    <definedName name="ANUP">#REF!</definedName>
    <definedName name="apet">#REF!</definedName>
    <definedName name="april_qty">#REF!</definedName>
    <definedName name="ARCHITECTURAL">#REF!</definedName>
    <definedName name="ARCHITECTURAL_1">#REF!</definedName>
    <definedName name="ARCHITECTURAL_2">#REF!</definedName>
    <definedName name="ARCHITECTURAL_3">#REF!</definedName>
    <definedName name="AREAS_CA_CANOPY__WAREHOUSE">#REF!</definedName>
    <definedName name="AREAS_CB_Canteen_Building">#REF!</definedName>
    <definedName name="AREAS_CIPT_Tanker_CIP_Shed">#REF!</definedName>
    <definedName name="AREAS_CLRR_Contract_Labour_Rest_Room">#REF!</definedName>
    <definedName name="AREAS_CS_Chemical_Store">#REF!</definedName>
    <definedName name="AREAS_ETPC_ETP_Civil_Works">#REF!</definedName>
    <definedName name="AREAS_EX_EXTERNAL_WORKS">#REF!</definedName>
    <definedName name="AREAS_FC_Farmer_s_Conference">#REF!</definedName>
    <definedName name="AREAS_FU_Fumigation">#REF!</definedName>
    <definedName name="AREAS_GA_General_Area___Overall">#REF!</definedName>
    <definedName name="AREAS_GP_Guard_Posts">#REF!</definedName>
    <definedName name="AREAS_LS_LubeOil_Stores">#REF!</definedName>
    <definedName name="AREAS_MR_TB_Milk_Reception_Tanker_s_Bay">#REF!</definedName>
    <definedName name="AREAS_MTF_Milk_Tank_Foundations">#REF!</definedName>
    <definedName name="AREAS_PB_PROCESS_BUILDING">#REF!</definedName>
    <definedName name="AREAS_PR_Pipe_Racks">#REF!</definedName>
    <definedName name="AREAS_SR_2_Security_Room___2">#REF!</definedName>
    <definedName name="AREAS_SR_3_Store_Room">#REF!</definedName>
    <definedName name="AREAS_ST_Stacks_near_Utility_Buildings">#REF!</definedName>
    <definedName name="AREAS_SY_Scrap_Yard">#REF!</definedName>
    <definedName name="AREAS_TWW_Truck_Wheel_Wash">#REF!</definedName>
    <definedName name="AREAS_TY_Transformer_Yard">#REF!</definedName>
    <definedName name="AREAS_UB_UTILITY_BLOCK">#REF!</definedName>
    <definedName name="AREAS_WH_Ware_House_Area">#REF!</definedName>
    <definedName name="arp">'[18]col-reinft1'!#REF!</definedName>
    <definedName name="as" hidden="1">[49]analysis!#REF!</definedName>
    <definedName name="asas">[50]Boq!#REF!</definedName>
    <definedName name="asc">#REF!</definedName>
    <definedName name="asd">[51]Sheet1!$K$21</definedName>
    <definedName name="asmlkjiljlj">#REF!</definedName>
    <definedName name="ass">'[52]Boq (Main Building)'!#REF!</definedName>
    <definedName name="ASSS">'[53]p&amp;m'!#REF!</definedName>
    <definedName name="ast">#REF!</definedName>
    <definedName name="astb">#REF!</definedName>
    <definedName name="astt">#REF!</definedName>
    <definedName name="AVRATES">[54]Valves!$A$33:$K$37</definedName>
    <definedName name="ax">#REF!</definedName>
    <definedName name="Axs">'[55]p&amp;m'!#REF!</definedName>
    <definedName name="B">#REF!</definedName>
    <definedName name="b.w">#REF!</definedName>
    <definedName name="b.w." hidden="1">#REF!</definedName>
    <definedName name="baggage">'[56]10'!$A:$U</definedName>
    <definedName name="banilad">[57]banilad!$A$1:$Z$1160</definedName>
    <definedName name="bay">'[58]GR.slab-reinft'!#REF!</definedName>
    <definedName name="BB" hidden="1">[59]analysis!#REF!</definedName>
    <definedName name="bbb">#REF!</definedName>
    <definedName name="bbb_1">#REF!</definedName>
    <definedName name="bbb_2">#REF!</definedName>
    <definedName name="bbb_3">#REF!</definedName>
    <definedName name="bbbbbbbbb">#REF!</definedName>
    <definedName name="bbfhvn">#REF!</definedName>
    <definedName name="BBlock" hidden="1">#REF!</definedName>
    <definedName name="BC" hidden="1">[59]analysis!#REF!</definedName>
    <definedName name="BD" hidden="1">[59]analysis!#REF!</definedName>
    <definedName name="BE" hidden="1">[59]analysis!#REF!</definedName>
    <definedName name="beam">#REF!</definedName>
    <definedName name="beam1">#REF!</definedName>
    <definedName name="beam11">#REF!</definedName>
    <definedName name="beam2">#REF!</definedName>
    <definedName name="BEAM3">#REF!</definedName>
    <definedName name="BEAM5">#REF!</definedName>
    <definedName name="BEAMS">#REF!</definedName>
    <definedName name="BeginBorder">#REF!</definedName>
    <definedName name="BeginBorder_1">#REF!</definedName>
    <definedName name="BeginBorder_2">#REF!</definedName>
    <definedName name="BeginBorder_3">#REF!</definedName>
    <definedName name="BF" hidden="1">[59]analysis!#REF!</definedName>
    <definedName name="BFRATES">[54]Valves!$A$4:$K$16</definedName>
    <definedName name="bfres">#REF!</definedName>
    <definedName name="bfres_1">#REF!</definedName>
    <definedName name="bfres_2">#REF!</definedName>
    <definedName name="bfres_3">#REF!</definedName>
    <definedName name="BG" hidden="1">[59]analysis!#REF!</definedName>
    <definedName name="bgljkb">[50]Boq!#REF!</definedName>
    <definedName name="BH" hidden="1">[59]analysis!#REF!</definedName>
    <definedName name="BIN">#REF!</definedName>
    <definedName name="BJ" hidden="1">[59]analysis!#REF!</definedName>
    <definedName name="bjlc">#REF!</definedName>
    <definedName name="blv_100">#REF!</definedName>
    <definedName name="blv_150">#REF!</definedName>
    <definedName name="blv_200">#REF!</definedName>
    <definedName name="blv_25">#REF!</definedName>
    <definedName name="blv_250">#REF!</definedName>
    <definedName name="blv_300">#REF!</definedName>
    <definedName name="blv_32">#REF!</definedName>
    <definedName name="blv_40">#REF!</definedName>
    <definedName name="blv_400">#REF!</definedName>
    <definedName name="blv_50">#REF!</definedName>
    <definedName name="blv_500">#REF!</definedName>
    <definedName name="blv_65">#REF!</definedName>
    <definedName name="blv_80">#REF!</definedName>
    <definedName name="bmfffw">'[35]M-Book for FW'!$H$1688</definedName>
    <definedName name="bmffm25">'[35]M-Book for Conc'!$H$765</definedName>
    <definedName name="bmgrfw">'[35]M-Book for FW'!$H$1654</definedName>
    <definedName name="bmgrm25">'[35]M-Book for Conc'!$H$731</definedName>
    <definedName name="BMP">#REF!</definedName>
    <definedName name="bmsffw">'[35]M-Book for FW'!$H$1722</definedName>
    <definedName name="bmsfm25">'[35]M-Book for Conc'!$H$798</definedName>
    <definedName name="bmtffw">'[35]M-Book for FW'!$H$1756</definedName>
    <definedName name="bmtfm25">'[35]M-Book for Conc'!$H$831</definedName>
    <definedName name="bol">#REF!</definedName>
    <definedName name="boml">#REF!</definedName>
    <definedName name="boml1">#REF!</definedName>
    <definedName name="boq">#REF!</definedName>
    <definedName name="botc">'[58]GR.slab-reinft'!#REF!</definedName>
    <definedName name="botl">#REF!</definedName>
    <definedName name="botl1">#REF!</definedName>
    <definedName name="botn">#REF!</definedName>
    <definedName name="BR_2008">'[60]1-Pop Proj'!#REF!</definedName>
    <definedName name="BR_2011">'[60]1-Pop Proj'!#REF!</definedName>
    <definedName name="BR_2016">'[60]1-Pop Proj'!#REF!</definedName>
    <definedName name="BR_2023">'[60]1-Pop Proj'!#REF!</definedName>
    <definedName name="BR_2038">'[60]1-Pop Proj'!#REF!</definedName>
    <definedName name="BR_GM">'[60]1-Pop Proj'!#REF!</definedName>
    <definedName name="Branch1">[12]Tees!$B$5:$J$35</definedName>
    <definedName name="Branch2">[12]Tees!$B$5:$K$35</definedName>
    <definedName name="Branch3">[12]Tees!$B$5:$L$35</definedName>
    <definedName name="breadth">#REF!</definedName>
    <definedName name="Breaks">#REF!</definedName>
    <definedName name="bsec1">#REF!</definedName>
    <definedName name="BSEC11">#REF!</definedName>
    <definedName name="BSEC12">#REF!</definedName>
    <definedName name="bsec2">#REF!</definedName>
    <definedName name="bsec22">#REF!</definedName>
    <definedName name="bsec3">#REF!</definedName>
    <definedName name="BSEC31">#REF!</definedName>
    <definedName name="bsec33">#REF!</definedName>
    <definedName name="bsec35">#REF!</definedName>
    <definedName name="bsec4">#REF!</definedName>
    <definedName name="bsec44">#REF!</definedName>
    <definedName name="bsec45">#REF!</definedName>
    <definedName name="bsec5">#REF!</definedName>
    <definedName name="BSEC56">#REF!</definedName>
    <definedName name="bsec6">#REF!</definedName>
    <definedName name="bsec66">#REF!</definedName>
    <definedName name="BSEC67">#REF!</definedName>
    <definedName name="BSEC7">#REF!</definedName>
    <definedName name="BU_2008">'[60]1-Pop Proj'!#REF!</definedName>
    <definedName name="BU_2011">'[60]1-Pop Proj'!#REF!</definedName>
    <definedName name="BU_2016">'[60]1-Pop Proj'!#REF!</definedName>
    <definedName name="BU_2023">'[60]1-Pop Proj'!#REF!</definedName>
    <definedName name="BU_2038">'[60]1-Pop Proj'!#REF!</definedName>
    <definedName name="BU_GM">'[60]1-Pop Proj'!#REF!</definedName>
    <definedName name="bua">#REF!</definedName>
    <definedName name="building">'[61]DETAILED  BOQ'!$A$2</definedName>
    <definedName name="BuiltIn_Print_Area">#REF!</definedName>
    <definedName name="BuiltIn_Print_Area___0">#REF!</definedName>
    <definedName name="BuiltIn_Print_Titles">#REF!</definedName>
    <definedName name="bw">#REF!</definedName>
    <definedName name="C.L.WALL">#REF!</definedName>
    <definedName name="C.S.WALL">#REF!</definedName>
    <definedName name="c_">#REF!</definedName>
    <definedName name="CABLE">[62]refer!$A$3:$A$71</definedName>
    <definedName name="CABLE_A">[63]CABLE!$B$5:$G$19</definedName>
    <definedName name="CABLE_G">[63]CABLE!$A$5:$H$18</definedName>
    <definedName name="calpersteel">#REF!</definedName>
    <definedName name="cant">'[64]Staff Acco.'!#REF!</definedName>
    <definedName name="canteen">#REF!</definedName>
    <definedName name="capital">#REF!</definedName>
    <definedName name="carpet">#REF!</definedName>
    <definedName name="CARPET1">#REF!</definedName>
    <definedName name="cash_bank">#REF!</definedName>
    <definedName name="CASH_OUT">#REF!</definedName>
    <definedName name="category">#REF!</definedName>
    <definedName name="cb">#REF!</definedName>
    <definedName name="cbgl1">#REF!</definedName>
    <definedName name="cbgl2">#REF!</definedName>
    <definedName name="cbgl3">#REF!</definedName>
    <definedName name="cbgl4">#REF!</definedName>
    <definedName name="cc">#REF!</definedName>
    <definedName name="CC11A">'[56]11A'!$A:$W</definedName>
    <definedName name="CC11B">'[56]11B '!$A:$U</definedName>
    <definedName name="CC12A">'[56]12A'!$A:$U</definedName>
    <definedName name="CC12B">'[56]12B'!$A:$U</definedName>
    <definedName name="CC2A">'[56]2A'!$A:$V</definedName>
    <definedName name="CC2B">'[56]2B'!$A:$V</definedName>
    <definedName name="CC2C">'[56]2C'!$A:$V</definedName>
    <definedName name="CC2D">'[56]2D'!$A:$V</definedName>
    <definedName name="CC2E">'[56]2E'!$A:$V</definedName>
    <definedName name="CC2F">'[56]2F'!$A:$V</definedName>
    <definedName name="CC2G">'[56]2G'!$A:$V</definedName>
    <definedName name="CC2H">'[56]2H'!$A:$V</definedName>
    <definedName name="CC3A">'[56]3A'!$A:$V</definedName>
    <definedName name="CC3B">'[56]3B'!$A:$V</definedName>
    <definedName name="CC4a">'[56]4'!$A:$U</definedName>
    <definedName name="CC5a">#REF!</definedName>
    <definedName name="CC5a1">#REF!</definedName>
    <definedName name="CC6A">'[56]6A'!$A:$V</definedName>
    <definedName name="CC6B">'[56]6B'!$A:$V</definedName>
    <definedName name="CC7A">'[56]7A'!$A:$U</definedName>
    <definedName name="CC7B">'[56]7B'!$A:$U</definedName>
    <definedName name="CC8A">'[56]8A'!$A:$U</definedName>
    <definedName name="CC8B">'[56]8B'!$A:$U</definedName>
    <definedName name="CC9A">'[56]9A'!$A:$U</definedName>
    <definedName name="CC9B">'[56]9B'!$A:$U</definedName>
    <definedName name="CC9C">'[56]9C'!$A:$U</definedName>
    <definedName name="CC9D">'[56]9D'!$A:$U</definedName>
    <definedName name="CC9E">'[56]9E'!$A:$U</definedName>
    <definedName name="CC9F">'[56]9F'!$A:$U</definedName>
    <definedName name="CC9G">'[56]9G'!$A:$U</definedName>
    <definedName name="CC9H">'[56]9H'!$A:$U</definedName>
    <definedName name="CC9I">'[56]9I'!$A:$U</definedName>
    <definedName name="CC9J">'[56]9J'!$A:$U</definedName>
    <definedName name="CC9K">'[56]9K'!$A:$U</definedName>
    <definedName name="cca">#REF!</definedName>
    <definedName name="CCC">'[65]TBAL9697 -group wise  sdpl'!$A$214</definedName>
    <definedName name="cccc">'[66]TBAL9697 -group wise  sdpl'!$A$34</definedName>
    <definedName name="ccccc">#REF!</definedName>
    <definedName name="cccccccc">#REF!</definedName>
    <definedName name="ccdcdw">[44]Design!#REF!</definedName>
    <definedName name="ccolagl">#REF!</definedName>
    <definedName name="Cement_Consumption">[67]Costing!$C$42</definedName>
    <definedName name="Cement_Rate">[67]Costing!$C$40</definedName>
    <definedName name="cf">[68]gen!$J$1</definedName>
    <definedName name="cfb">#REF!</definedName>
    <definedName name="cfbeams">#REF!</definedName>
    <definedName name="cfsalb">#REF!</definedName>
    <definedName name="cfslab">#REF!</definedName>
    <definedName name="CHAIR">#REF!</definedName>
    <definedName name="ChartData_Monthly">#REF!</definedName>
    <definedName name="ChartData_Weekly">#REF!</definedName>
    <definedName name="check">#REF!</definedName>
    <definedName name="CHECK12">#REF!</definedName>
    <definedName name="check22">'[37]foot-slab reinft'!#REF!</definedName>
    <definedName name="checked">#REF!</definedName>
    <definedName name="CIVIL">#REF!</definedName>
    <definedName name="CIVIL_1">#REF!</definedName>
    <definedName name="CIVIL_2">#REF!</definedName>
    <definedName name="CIVIL_3">#REF!</definedName>
    <definedName name="civilworks">#REF!</definedName>
    <definedName name="CK" hidden="1">[69]analysis!#REF!</definedName>
    <definedName name="ckeck1">#REF!</definedName>
    <definedName name="ckeck11">[37]concrete!#REF!</definedName>
    <definedName name="CKECK12">[40]concrete!#REF!</definedName>
    <definedName name="cl">#REF!</definedName>
    <definedName name="clintels">#REF!</definedName>
    <definedName name="COAD">'[70]Civil Works'!$K$7</definedName>
    <definedName name="Code" hidden="1">#REF!</definedName>
    <definedName name="CODE0002">#REF!</definedName>
    <definedName name="CODE0012">#REF!</definedName>
    <definedName name="code0101">#REF!</definedName>
    <definedName name="code0102">#REF!</definedName>
    <definedName name="code0114">#REF!</definedName>
    <definedName name="code0115">#REF!</definedName>
    <definedName name="code0123">#REF!</definedName>
    <definedName name="code0124">#REF!</definedName>
    <definedName name="CODE0155">#REF!</definedName>
    <definedName name="CODE0293">#REF!</definedName>
    <definedName name="CODE0295">#REF!</definedName>
    <definedName name="CODE0297">#REF!</definedName>
    <definedName name="CODE0367">#REF!</definedName>
    <definedName name="CODE0589">'[71]DOOR-WIND'!$L$12</definedName>
    <definedName name="code0689">'[71]DOOR-WIND'!$L$15</definedName>
    <definedName name="CODE0982">#REF!</definedName>
    <definedName name="code0983">#REF!</definedName>
    <definedName name="code2107">#REF!</definedName>
    <definedName name="CODE2108">#REF!</definedName>
    <definedName name="code2110">#REF!</definedName>
    <definedName name="code2113">#REF!</definedName>
    <definedName name="code2115">#REF!</definedName>
    <definedName name="code2201">#REF!</definedName>
    <definedName name="code2202">#REF!</definedName>
    <definedName name="code2203">#REF!</definedName>
    <definedName name="code2205">#REF!</definedName>
    <definedName name="code2206">#REF!</definedName>
    <definedName name="code2209">#REF!</definedName>
    <definedName name="code2261">#REF!</definedName>
    <definedName name="code2602">#REF!</definedName>
    <definedName name="CODE7019">'[71]DOOR-WIND'!$L$13</definedName>
    <definedName name="code7306">'[71]DOOR-WIND'!$L$11</definedName>
    <definedName name="code7389">'[71]DOOR-WIND'!$L$10</definedName>
    <definedName name="code7390">'[71]DOOR-WIND'!$L$14</definedName>
    <definedName name="code9999">#REF!</definedName>
    <definedName name="coimbatore">#REF!</definedName>
    <definedName name="col">#REF!</definedName>
    <definedName name="colbasefw">'[35]M-Book for FW'!$H$944</definedName>
    <definedName name="colbasem40">'[35]M-Book for Conc'!$H$204</definedName>
    <definedName name="colbasem45">'[35]M-Book for Conc'!$H$209</definedName>
    <definedName name="Colbgl">#REF!</definedName>
    <definedName name="colbgl2">#REF!</definedName>
    <definedName name="colfffw">'[35]M-Book for FW'!$H$1109</definedName>
    <definedName name="colffm35">'[35]M-Book for Conc'!$H$293</definedName>
    <definedName name="colgrfw">'[35]M-Book for FW'!$H$1023</definedName>
    <definedName name="colgrm40">'[35]M-Book for Conc'!$H$252</definedName>
    <definedName name="colsffw">'[35]M-Book for FW'!$H$1195</definedName>
    <definedName name="colsfm35">'[35]M-Book for Conc'!$H$334</definedName>
    <definedName name="COLSK10">#REF!</definedName>
    <definedName name="COLSK11">#REF!</definedName>
    <definedName name="COLSK16">#REF!</definedName>
    <definedName name="coltffw">'[35]M-Book for FW'!$H$1236</definedName>
    <definedName name="coltfm30">'[35]M-Book for Conc'!$H$356</definedName>
    <definedName name="Columns">#REF!</definedName>
    <definedName name="conc148">'[35]M-Book for Conc'!$H$160</definedName>
    <definedName name="conc1510">'[35]M-Book for Conc'!$H$81</definedName>
    <definedName name="cond1">#REF!</definedName>
    <definedName name="cond2">#REF!</definedName>
    <definedName name="CONS">#REF!</definedName>
    <definedName name="constrn">#REF!</definedName>
    <definedName name="conversion">[72]inWords!$A$2:$W$6</definedName>
    <definedName name="Cost_Per_Manday">#REF!</definedName>
    <definedName name="Cost10">#REF!</definedName>
    <definedName name="Cost5">'[56]5'!$A:$V</definedName>
    <definedName name="costcentre13">'[56]13'!$A:$U</definedName>
    <definedName name="cover">[73]Intro.!#REF!</definedName>
    <definedName name="CP">#REF!</definedName>
    <definedName name="cr">[74]dBase!$J$14</definedName>
    <definedName name="_xlnm.Criteria">#REF!</definedName>
    <definedName name="crsobpl">'[66]TBAL9697 -group wise  sdpl'!$A$34</definedName>
    <definedName name="crsr" hidden="1">[59]analysis!#REF!</definedName>
    <definedName name="crsr1" hidden="1">[59]analysis!#REF!</definedName>
    <definedName name="crsr2" hidden="1">[59]analysis!#REF!</definedName>
    <definedName name="crsr3" hidden="1">[59]analysis!#REF!</definedName>
    <definedName name="CS">#REF!</definedName>
    <definedName name="csl">#REF!</definedName>
    <definedName name="csshade">#REF!</definedName>
    <definedName name="cst">#REF!</definedName>
    <definedName name="cummeas_June1006">#REF!</definedName>
    <definedName name="cummeas_may1006">#REF!</definedName>
    <definedName name="cummeas_up_to_mar">#REF!</definedName>
    <definedName name="curr_liab_prov">#REF!</definedName>
    <definedName name="CustomDuty">#REF!</definedName>
    <definedName name="cv_100">#REF!</definedName>
    <definedName name="cv_150">#REF!</definedName>
    <definedName name="cv_200">#REF!</definedName>
    <definedName name="cv_25">#REF!</definedName>
    <definedName name="cv_250">#REF!</definedName>
    <definedName name="cv_300">#REF!</definedName>
    <definedName name="cv_32">#REF!</definedName>
    <definedName name="cv_40">#REF!</definedName>
    <definedName name="cv_400">#REF!</definedName>
    <definedName name="cv_50">#REF!</definedName>
    <definedName name="cv_500">#REF!</definedName>
    <definedName name="cv_65">#REF!</definedName>
    <definedName name="cv_80">#REF!</definedName>
    <definedName name="cwbasefw">'[35]M-Book for FW'!$H$1264</definedName>
    <definedName name="cwbasem25">'[35]M-Book for Conc'!$H$377</definedName>
    <definedName name="cwfffw">'[35]M-Book for FW'!$H$1286</definedName>
    <definedName name="cwffm25">'[35]M-Book for Conc'!$H$399</definedName>
    <definedName name="cwgrfw">'[35]M-Book for FW'!$H$1275</definedName>
    <definedName name="cwgrm25">'[35]M-Book for Conc'!$H$388</definedName>
    <definedName name="cwsffw">'[35]M-Book for FW'!$H$1297</definedName>
    <definedName name="cwsfm25">'[35]M-Book for Conc'!$H$410</definedName>
    <definedName name="D">'[75]PRECAST lightconc-II'!$J$20</definedName>
    <definedName name="D206xE206">'[5]p&amp;m'!#REF!</definedName>
    <definedName name="DAdsaD" hidden="1">'[1]Rate Analysis'!#REF!</definedName>
    <definedName name="data">'[76]labour coeff'!$A$3:$S$74</definedName>
    <definedName name="data1" hidden="1">#REF!</definedName>
    <definedName name="data2" hidden="1">#REF!</definedName>
    <definedName name="data3" hidden="1">#REF!</definedName>
    <definedName name="_xlnm.Database">#REF!</definedName>
    <definedName name="Daywork">#REF!</definedName>
    <definedName name="dbratio">#REF!</definedName>
    <definedName name="dbrw">'[77]Design sheet'!$E$6</definedName>
    <definedName name="dbyb">#REF!</definedName>
    <definedName name="dbyd">#REF!</definedName>
    <definedName name="dc">#REF!</definedName>
    <definedName name="dd">#REF!</definedName>
    <definedName name="ddash">[32]TBEAM!$D$41</definedName>
    <definedName name="ddd">#REF!</definedName>
    <definedName name="ddddddddddd">#REF!</definedName>
    <definedName name="deff">#REF!</definedName>
    <definedName name="Depn">#REF!</definedName>
    <definedName name="Depth">#REF!</definedName>
    <definedName name="DES">#REF!</definedName>
    <definedName name="designed">#REF!</definedName>
    <definedName name="DetEst">[78]DetEst!$A$7,[78]DetEst!$A$11,[78]DetEst!$A:$U</definedName>
    <definedName name="df">#REF!</definedName>
    <definedName name="dfg">#REF!</definedName>
    <definedName name="dg">#REF!</definedName>
    <definedName name="Dia">[12]Tees!$A$5:$B$35</definedName>
    <definedName name="diaties">#REF!</definedName>
    <definedName name="Discount" hidden="1">#REF!</definedName>
    <definedName name="display_area_2" hidden="1">#REF!</definedName>
    <definedName name="dk">#REF!</definedName>
    <definedName name="DMRC_TOTAL">#REF!</definedName>
    <definedName name="docu">#REF!</definedName>
    <definedName name="door">[79]analysis!$G$645</definedName>
    <definedName name="DOW_CORNING_789_SILICONE_SEALANT">#REF!</definedName>
    <definedName name="dpfffw">'[35]M-Book for FW'!$H$1334</definedName>
    <definedName name="dpffm40">'[35]M-Book for Conc'!$H$434</definedName>
    <definedName name="dpgrfw">'[35]M-Book for FW'!$H$1322</definedName>
    <definedName name="dpgrm40">'[35]M-Book for Conc'!$H$422</definedName>
    <definedName name="dpgrm45">'[35]M-Book for Conc'!$H$428</definedName>
    <definedName name="dpsffw">'[35]M-Book for FW'!$H$1346</definedName>
    <definedName name="dpsfm35">'[35]M-Book for Conc'!$H$440</definedName>
    <definedName name="dptffw">'[35]M-Book for FW'!$H$1358</definedName>
    <definedName name="dptfm35">'[35]M-Book for Conc'!$H$446</definedName>
    <definedName name="dq">#REF!</definedName>
    <definedName name="dratio1">#REF!</definedName>
    <definedName name="dsbdfn">#REF!</definedName>
    <definedName name="dsds">#REF!</definedName>
    <definedName name="E">'[75]PRECAST lightconc-II'!$K$20</definedName>
    <definedName name="E_AND_R">'[10]E &amp; R'!$1:$1048576</definedName>
    <definedName name="ec">#REF!</definedName>
    <definedName name="ece">#REF!</definedName>
    <definedName name="edp">#REF!</definedName>
    <definedName name="edu">#REF!</definedName>
    <definedName name="ee">#REF!</definedName>
    <definedName name="eee">#REF!</definedName>
    <definedName name="eeeeeeeeeee">#REF!</definedName>
    <definedName name="efx">#REF!</definedName>
    <definedName name="efy">#REF!</definedName>
    <definedName name="ELECTRICAL">#REF!</definedName>
    <definedName name="ELECTRICAL_1">#REF!</definedName>
    <definedName name="ELECTRICAL_2">#REF!</definedName>
    <definedName name="ELECTRICAL_3">#REF!</definedName>
    <definedName name="EMD">[80]Boq!#REF!</definedName>
    <definedName name="end">'[58]GR.slab-reinft'!#REF!</definedName>
    <definedName name="endbay">'[58]GR.slab-reinft'!#REF!</definedName>
    <definedName name="EndBorder">#REF!</definedName>
    <definedName name="EndBorder_1">#REF!</definedName>
    <definedName name="EndBorder_2">#REF!</definedName>
    <definedName name="EndBorder_3">#REF!</definedName>
    <definedName name="Erection_Cost">#REF!</definedName>
    <definedName name="Erection_Sales">#REF!</definedName>
    <definedName name="es">#REF!</definedName>
    <definedName name="ex">#REF!</definedName>
    <definedName name="Excavation">#REF!</definedName>
    <definedName name="Excel_BuiltIn__FilterDatabase_1">#REF!</definedName>
    <definedName name="Excel_BuiltIn__FilterDatabase_2">#REF!</definedName>
    <definedName name="Excel_BuiltIn_Database">#REF!</definedName>
    <definedName name="Excel_BuiltIn_Database_1">#REF!</definedName>
    <definedName name="Excel_BuiltIn_Database_2">#REF!</definedName>
    <definedName name="Excel_BuiltIn_Database_3">#REF!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3">#REF!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2">#REF!</definedName>
    <definedName name="Excel_BuiltIn_Print_Area_22_1">#REF!</definedName>
    <definedName name="Excel_BuiltIn_Print_Area_22_2">#REF!</definedName>
    <definedName name="Excel_BuiltIn_Print_Area_22_3">#REF!</definedName>
    <definedName name="Excel_BuiltIn_Print_Area_22_4">#REF!</definedName>
    <definedName name="Excel_BuiltIn_Print_Area_22_5">#REF!</definedName>
    <definedName name="Excel_BuiltIn_Print_Area_22_6">#REF!</definedName>
    <definedName name="Excel_BuiltIn_Print_Area_22_7">#REF!</definedName>
    <definedName name="Excel_BuiltIn_Print_Area_22_8">#REF!</definedName>
    <definedName name="Excel_BuiltIn_Print_Area_24">#REF!</definedName>
    <definedName name="Excel_BuiltIn_Print_Area_24_1">#REF!</definedName>
    <definedName name="Excel_BuiltIn_Print_Area_24_2">#REF!</definedName>
    <definedName name="Excel_BuiltIn_Print_Area_24_3">#REF!</definedName>
    <definedName name="Excel_BuiltIn_Print_Area_24_4">#REF!</definedName>
    <definedName name="Excel_BuiltIn_Print_Area_24_5">#REF!</definedName>
    <definedName name="Excel_BuiltIn_Print_Area_24_6">#REF!</definedName>
    <definedName name="Excel_BuiltIn_Print_Area_24_7">#REF!</definedName>
    <definedName name="Excel_BuiltIn_Print_Area_24_8">#REF!</definedName>
    <definedName name="Excel_BuiltIn_Print_Area_25">#REF!</definedName>
    <definedName name="Excel_BuiltIn_Print_Area_25_1">#REF!</definedName>
    <definedName name="Excel_BuiltIn_Print_Area_25_2">#REF!</definedName>
    <definedName name="Excel_BuiltIn_Print_Area_25_3">#REF!</definedName>
    <definedName name="Excel_BuiltIn_Print_Area_25_4">#REF!</definedName>
    <definedName name="Excel_BuiltIn_Print_Area_25_5">#REF!</definedName>
    <definedName name="Excel_BuiltIn_Print_Area_25_6">#REF!</definedName>
    <definedName name="Excel_BuiltIn_Print_Area_25_7">#REF!</definedName>
    <definedName name="Excel_BuiltIn_Print_Area_25_8">#REF!</definedName>
    <definedName name="Excel_BuiltIn_Print_Area_27">#REF!</definedName>
    <definedName name="Excel_BuiltIn_Print_Area_27_1">#REF!</definedName>
    <definedName name="Excel_BuiltIn_Print_Area_27_2">#REF!</definedName>
    <definedName name="Excel_BuiltIn_Print_Area_27_3">#REF!</definedName>
    <definedName name="Excel_BuiltIn_Print_Area_27_4">#REF!</definedName>
    <definedName name="Excel_BuiltIn_Print_Area_27_5">#REF!</definedName>
    <definedName name="Excel_BuiltIn_Print_Area_27_6">#REF!</definedName>
    <definedName name="Excel_BuiltIn_Print_Area_27_7">#REF!</definedName>
    <definedName name="Excel_BuiltIn_Print_Area_27_8">#REF!</definedName>
    <definedName name="Excel_BuiltIn_Print_Area_3">#REF!</definedName>
    <definedName name="Excel_BuiltIn_Print_Area_4">#REF!</definedName>
    <definedName name="Excel_BuiltIn_Print_Area_5">#REF!</definedName>
    <definedName name="Excel_BuiltIn_Print_Area_7">#REF!</definedName>
    <definedName name="Excel_BuiltIn_Print_Area_8">#REF!</definedName>
    <definedName name="Excel_BuiltIn_Print_Titles">#REF!</definedName>
    <definedName name="Excel_BuiltIn_Print_Titles_1">#REF!</definedName>
    <definedName name="Excel_BuiltIn_Print_Titles_1_1">(#REF!,#REF!)</definedName>
    <definedName name="Excel_BuiltIn_Print_Titles_1_1_1">'[28]P&amp;ID Rev.0'!$A$1:$C$65536,'[28]P&amp;ID Rev.0'!$A$1:$IV$6</definedName>
    <definedName name="Excel_BuiltIn_Print_Titles_1_1_1_1">'[28]P&amp;ID Rev.0'!$A$1:$C$65536,'[28]P&amp;ID Rev.0'!$A$1:$IV$6</definedName>
    <definedName name="Excel_BuiltIn_Print_Titles_1_1_1_1_1">'[28]P&amp;ID Rev.0'!$A$1:$C$65536,'[28]P&amp;ID Rev.0'!$A$1:$IV$6</definedName>
    <definedName name="Excel_BuiltIn_Print_Titles_1_1_1_1_1_1">'[28]P&amp;ID Rev.0'!$A$1:$C$65536,'[28]P&amp;ID Rev.0'!$A$1:$IV$6</definedName>
    <definedName name="Excel_BuiltIn_Print_Titles_1_1_1_1_1_1_1">'[28]P&amp;ID Rev.0'!$A$1:$C$65536,'[28]P&amp;ID Rev.0'!$A$1:$IV$6</definedName>
    <definedName name="Excel_BuiltIn_Print_Titles_2">"$#REF!.$A$18:$IV$19"</definedName>
    <definedName name="Excel_BuiltIn_Print_Titles_3">#REF!</definedName>
    <definedName name="Excel_BuiltIn_Print_Titles_3_1">#REF!</definedName>
    <definedName name="Excel_BuiltIn_Print_Titles_3_1_1">#REF!</definedName>
    <definedName name="Excel_BuiltIn_Print_Titles_3_1_1_1">(#REF!,#REF!)</definedName>
    <definedName name="Excel_BuiltIn_Print_Titles_3_1_1_1_1">(#REF!,#REF!)</definedName>
    <definedName name="Excel_BuiltIn_Print_Titles_4">#REF!</definedName>
    <definedName name="Excel_BuiltIn_Print_Titles_5">#REF!</definedName>
    <definedName name="Excel_BuiltIn_Print_Titles_6">"$Steel.$#REF!$#REF!:$#REF!$#REF!"</definedName>
    <definedName name="Excel_BuiltIn_Print_Titles_7_1">"$Valves.$#REF!$#REF!:$#REF!$#REF!"</definedName>
    <definedName name="excf">#REF!</definedName>
    <definedName name="ExciseDuty">#REF!</definedName>
    <definedName name="EXIT">#REF!</definedName>
    <definedName name="_xlnm.Extract">#REF!</definedName>
    <definedName name="ey">#REF!</definedName>
    <definedName name="F">#REF!</definedName>
    <definedName name="facom">'[66]TBAL9697 -group wise  sdpl'!$A$34</definedName>
    <definedName name="fafur">'[66]TBAL9697 -group wise  sdpl'!$A$34</definedName>
    <definedName name="Falsoond">[81]OverviewBarmer!#REF!</definedName>
    <definedName name="faofeq">'[66]TBAL9697 -group wise  sdpl'!$A$34</definedName>
    <definedName name="faplm">'[66]TBAL9697 -group wise  sdpl'!$A$34</definedName>
    <definedName name="fapms">'[66]TBAL9697 -group wise  sdpl'!$A$34</definedName>
    <definedName name="faveh">'[66]TBAL9697 -group wise  sdpl'!$A$34</definedName>
    <definedName name="fbeam">#REF!</definedName>
    <definedName name="FBEAM1">#REF!</definedName>
    <definedName name="fbeam10">#REF!</definedName>
    <definedName name="fbeam101">#REF!</definedName>
    <definedName name="FBEAM12">#REF!</definedName>
    <definedName name="FBEAM13">#REF!</definedName>
    <definedName name="fbeam2">#REF!</definedName>
    <definedName name="FBEAM23">#REF!</definedName>
    <definedName name="fcc">'[82]Additional Calc.'!$B$18</definedName>
    <definedName name="fck">#REF!</definedName>
    <definedName name="FCode" hidden="1">#REF!</definedName>
    <definedName name="fcr">#REF!</definedName>
    <definedName name="fdrop">#REF!</definedName>
    <definedName name="fdrop1">#REF!</definedName>
    <definedName name="fdrop10">#REF!</definedName>
    <definedName name="fdrop101">#REF!</definedName>
    <definedName name="fdrop102">#REF!</definedName>
    <definedName name="FDROP11">#REF!</definedName>
    <definedName name="fdrop111">#REF!</definedName>
    <definedName name="fdrop12">#REF!</definedName>
    <definedName name="FDROP121">#REF!</definedName>
    <definedName name="FDROP13">#REF!</definedName>
    <definedName name="FDROP14">#REF!</definedName>
    <definedName name="FDROP15">#REF!</definedName>
    <definedName name="FDROP16">#REF!</definedName>
    <definedName name="FDROP17">#REF!</definedName>
    <definedName name="FDROP2">#REF!</definedName>
    <definedName name="fdrop3">#REF!</definedName>
    <definedName name="FEB_05">#REF!</definedName>
    <definedName name="feb_qty_rev_3">#REF!</definedName>
    <definedName name="feb_rev4_qty">#REF!</definedName>
    <definedName name="FF">#REF!</definedName>
    <definedName name="fff">#REF!</definedName>
    <definedName name="ffffffffffffff">#REF!</definedName>
    <definedName name="FFGB28">#REF!</definedName>
    <definedName name="FFGB5">#REF!</definedName>
    <definedName name="FFGB51">'[40]beam-reinft-IIInd floor'!#REF!</definedName>
    <definedName name="ffgb52">'[83]beam-reinft-IIInd floor'!#REF!</definedName>
    <definedName name="FFGB55">#REF!</definedName>
    <definedName name="FFGB56">#REF!</definedName>
    <definedName name="FFGB57">#REF!</definedName>
    <definedName name="FFGB58">#REF!</definedName>
    <definedName name="FFGB59">'[38]beam-reinft-machine rm'!#REF!</definedName>
    <definedName name="ffgg">#REF!</definedName>
    <definedName name="ffgvfvht4">#REF!</definedName>
    <definedName name="fgf">#REF!</definedName>
    <definedName name="final_report">#REF!</definedName>
    <definedName name="final_report1">#REF!</definedName>
    <definedName name="finalre">#REF!</definedName>
    <definedName name="FIRE">#REF!</definedName>
    <definedName name="FIRE_1">#REF!</definedName>
    <definedName name="FIRE_2">#REF!</definedName>
    <definedName name="FIRE_3">#REF!</definedName>
    <definedName name="fixed_asset">#REF!</definedName>
    <definedName name="fj_100">#REF!</definedName>
    <definedName name="fj_150">#REF!</definedName>
    <definedName name="fj_200">#REF!</definedName>
    <definedName name="fj_25">#REF!</definedName>
    <definedName name="fj_250">#REF!</definedName>
    <definedName name="fj_300">#REF!</definedName>
    <definedName name="fj_32">#REF!</definedName>
    <definedName name="fj_40">#REF!</definedName>
    <definedName name="fj_400">#REF!</definedName>
    <definedName name="fj_50">#REF!</definedName>
    <definedName name="fj_500">#REF!</definedName>
    <definedName name="fj_65">#REF!</definedName>
    <definedName name="fj_80">#REF!</definedName>
    <definedName name="flag1">#REF!</definedName>
    <definedName name="Floor">#REF!</definedName>
    <definedName name="footing">[84]concrete!$L$65</definedName>
    <definedName name="Footings">#REF!</definedName>
    <definedName name="Formula">'[85]except wiring'!#REF!</definedName>
    <definedName name="foundationtable">#REF!</definedName>
    <definedName name="fp">#REF!</definedName>
    <definedName name="frncis">#REF!</definedName>
    <definedName name="fron11">'[18]col-reinft1'!#REF!</definedName>
    <definedName name="front">'[33]col-reinft1'!#REF!</definedName>
    <definedName name="front1">'[34]col-reinft1'!#REF!</definedName>
    <definedName name="front10">'[18]col-reinft1'!#REF!</definedName>
    <definedName name="FRONT11">'[34]col-reinft1'!#REF!</definedName>
    <definedName name="FRONT12">'[18]col-reinft1'!#REF!</definedName>
    <definedName name="FRONT2">'[18]col-reinft1'!#REF!</definedName>
    <definedName name="front4">'[18]col-reinft1'!#REF!</definedName>
    <definedName name="fsc">'[82]Additional Calc.'!$B$17</definedName>
    <definedName name="fsdd" hidden="1">'[1]Rate Analysis'!#REF!</definedName>
    <definedName name="fsg">#REF!</definedName>
    <definedName name="fslab">#REF!</definedName>
    <definedName name="FSLAB1">#REF!</definedName>
    <definedName name="fslab10">#REF!</definedName>
    <definedName name="fslab11">#REF!</definedName>
    <definedName name="FSLAB12">#REF!</definedName>
    <definedName name="FSLAB13">#REF!</definedName>
    <definedName name="fslab2">#REF!</definedName>
    <definedName name="FSLAB23">#REF!</definedName>
    <definedName name="ftfw">'[35]M-Book for FW'!$H$1461</definedName>
    <definedName name="furn">#REF!</definedName>
    <definedName name="furniture">#REF!</definedName>
    <definedName name="fy">#REF!</definedName>
    <definedName name="G">[86]analysis!#REF!</definedName>
    <definedName name="G_ÿ_P_">#REF!</definedName>
    <definedName name="geeth">'[18]col-reinft1'!#REF!</definedName>
    <definedName name="gf">#REF!</definedName>
    <definedName name="gfbeams">'[87]beam-reinft'!#REF!</definedName>
    <definedName name="gggggggggggggggg">#REF!</definedName>
    <definedName name="gghtyrtrt43">#REF!</definedName>
    <definedName name="ghjftrjtr">#REF!</definedName>
    <definedName name="gi_100">#REF!</definedName>
    <definedName name="gi_150">#REF!</definedName>
    <definedName name="gi_200">#REF!</definedName>
    <definedName name="gi_25">#REF!</definedName>
    <definedName name="gi_250">#REF!</definedName>
    <definedName name="gi_300">#REF!</definedName>
    <definedName name="gi_32">#REF!</definedName>
    <definedName name="gi_40">#REF!</definedName>
    <definedName name="gi_400">#REF!</definedName>
    <definedName name="gi_50">#REF!</definedName>
    <definedName name="gi_500">#REF!</definedName>
    <definedName name="gi_600">#REF!</definedName>
    <definedName name="gi_65">#REF!</definedName>
    <definedName name="gi_80">#REF!</definedName>
    <definedName name="gkgk">[73]Intro.!#REF!</definedName>
    <definedName name="GL">#REF!</definedName>
    <definedName name="glb_100">#REF!</definedName>
    <definedName name="glb_150">#REF!</definedName>
    <definedName name="glb_200">#REF!</definedName>
    <definedName name="glb_25">#REF!</definedName>
    <definedName name="glb_250">#REF!</definedName>
    <definedName name="glb_300">#REF!</definedName>
    <definedName name="glb_32">#REF!</definedName>
    <definedName name="glb_40">#REF!</definedName>
    <definedName name="glb_50">#REF!</definedName>
    <definedName name="glb_65">#REF!</definedName>
    <definedName name="glb_80">#REF!</definedName>
    <definedName name="GLs">#REF!</definedName>
    <definedName name="GM">'[33]col-reinft1'!#REF!</definedName>
    <definedName name="GMM">'[34]col-reinft1'!#REF!</definedName>
    <definedName name="gmmmm12">'[18]col-reinft1'!#REF!</definedName>
    <definedName name="gmmmmm13">'[18]col-reinft1'!#REF!</definedName>
    <definedName name="gmmmmmm2">'[18]col-reinft1'!#REF!</definedName>
    <definedName name="Group1">#REF!</definedName>
    <definedName name="Group2">#REF!</definedName>
    <definedName name="Group3">#REF!</definedName>
    <definedName name="Group4">#REF!</definedName>
    <definedName name="gs">#REF!</definedName>
    <definedName name="gv_100">#REF!</definedName>
    <definedName name="gv_150">#REF!</definedName>
    <definedName name="gv_200">#REF!</definedName>
    <definedName name="gv_25">#REF!</definedName>
    <definedName name="gv_250">#REF!</definedName>
    <definedName name="gv_300">#REF!</definedName>
    <definedName name="gv_32">#REF!</definedName>
    <definedName name="gv_40">#REF!</definedName>
    <definedName name="gv_400">#REF!</definedName>
    <definedName name="gv_50">#REF!</definedName>
    <definedName name="gv_500">#REF!</definedName>
    <definedName name="gv_65">#REF!</definedName>
    <definedName name="gv_80">#REF!</definedName>
    <definedName name="H">'[47]2gii'!#REF!</definedName>
    <definedName name="HA">#REF!</definedName>
    <definedName name="hf">#REF!</definedName>
    <definedName name="hh">#REF!</definedName>
    <definedName name="hhhhhhhhhhhhhhhhhh">#REF!</definedName>
    <definedName name="hi">[34]Vehicles!$D$9:$E$86</definedName>
    <definedName name="HiddenRows" hidden="1">#REF!</definedName>
    <definedName name="hjtn6uj">[44]Design!#REF!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u9y9j">#REF!</definedName>
    <definedName name="HV">#REF!</definedName>
    <definedName name="HV_1">#REF!</definedName>
    <definedName name="HV_2">#REF!</definedName>
    <definedName name="HV_3">#REF!</definedName>
    <definedName name="hvacrates">#REF!</definedName>
    <definedName name="i">'[47]2gii'!#REF!</definedName>
    <definedName name="icfs">#REF!</definedName>
    <definedName name="icfs1">#REF!</definedName>
    <definedName name="icfs2">#REF!</definedName>
    <definedName name="icrack">#REF!</definedName>
    <definedName name="icracks1">#REF!</definedName>
    <definedName name="icracks2">#REF!</definedName>
    <definedName name="ief">#REF!</definedName>
    <definedName name="ieff">#REF!</definedName>
    <definedName name="ieff1">#REF!</definedName>
    <definedName name="ieff2">#REF!</definedName>
    <definedName name="Iefs">#REF!</definedName>
    <definedName name="Iefs1">#REF!</definedName>
    <definedName name="Iefs2">#REF!</definedName>
    <definedName name="igr">#REF!</definedName>
    <definedName name="IGRS">#REF!</definedName>
    <definedName name="iiiiiiiiiiiiii">#REF!</definedName>
    <definedName name="in">#REF!</definedName>
    <definedName name="in_100">#REF!</definedName>
    <definedName name="in_150">#REF!</definedName>
    <definedName name="in_200">#REF!</definedName>
    <definedName name="in_25">#REF!</definedName>
    <definedName name="in_250">#REF!</definedName>
    <definedName name="in_300">#REF!</definedName>
    <definedName name="in_32">#REF!</definedName>
    <definedName name="in_40">#REF!</definedName>
    <definedName name="in_400">#REF!</definedName>
    <definedName name="in_50">#REF!</definedName>
    <definedName name="in_500">#REF!</definedName>
    <definedName name="in_600">#REF!</definedName>
    <definedName name="in_65">#REF!</definedName>
    <definedName name="in_80">#REF!</definedName>
    <definedName name="income">#REF!</definedName>
    <definedName name="ind">#REF!</definedName>
    <definedName name="indu">[88]Indices!#REF!</definedName>
    <definedName name="INFRASTRUCTURE_ENTRY">'[89]INPUT SHEET'!$B$833:$F$858</definedName>
    <definedName name="insertplate_and_exp_joint">#REF!</definedName>
    <definedName name="int">'[58]GR.slab-reinft'!#REF!</definedName>
    <definedName name="interb">#REF!</definedName>
    <definedName name="intert">#REF!</definedName>
    <definedName name="INV_SCH">#REF!</definedName>
    <definedName name="investment">#REF!</definedName>
    <definedName name="inwords">[90]wordsdata!#REF!</definedName>
    <definedName name="ip">#REF!</definedName>
    <definedName name="ir">#REF!</definedName>
    <definedName name="IRS">#REF!</definedName>
    <definedName name="isec12">#REF!</definedName>
    <definedName name="ISEC22">#REF!</definedName>
    <definedName name="ISEC7">#REF!</definedName>
    <definedName name="isec71">#REF!</definedName>
    <definedName name="ISEC72">#REF!</definedName>
    <definedName name="ISEC77">#REF!</definedName>
    <definedName name="ISEC78">#REF!</definedName>
    <definedName name="isec8">#REF!</definedName>
    <definedName name="IT">#REF!</definedName>
    <definedName name="item">[90]item!$1:$1048576</definedName>
    <definedName name="items">'[36]Material&amp;equipment'!$1:$1048576</definedName>
    <definedName name="iv">#REF!</definedName>
    <definedName name="J">[23]A!#REF!</definedName>
    <definedName name="J_1">#REF!</definedName>
    <definedName name="J_2">#REF!</definedName>
    <definedName name="J_3">#REF!</definedName>
    <definedName name="J_4">#REF!</definedName>
    <definedName name="J_5">#REF!</definedName>
    <definedName name="J_6">#REF!</definedName>
    <definedName name="J_7">#REF!</definedName>
    <definedName name="J_8">#REF!</definedName>
    <definedName name="JEJS">#REF!</definedName>
    <definedName name="Jin">#REF!</definedName>
    <definedName name="Jin_1">#REF!</definedName>
    <definedName name="Jin_2">#REF!</definedName>
    <definedName name="Jin_3">#REF!</definedName>
    <definedName name="Jin_4">#REF!</definedName>
    <definedName name="Jin_5">#REF!</definedName>
    <definedName name="Jin_6">#REF!</definedName>
    <definedName name="Jin_7">#REF!</definedName>
    <definedName name="Jin_8">#REF!</definedName>
    <definedName name="Jinal">'[27]Extra Item'!#REF!</definedName>
    <definedName name="JJJ">#REF!</definedName>
    <definedName name="jjjjjjjjjjjjjjj">#REF!</definedName>
    <definedName name="jk">#REF!</definedName>
    <definedName name="jkjkjkj">#REF!</definedName>
    <definedName name="jkjkjkj_1">#REF!</definedName>
    <definedName name="jkjkjkj_2">#REF!</definedName>
    <definedName name="jkjkjkj_3">#REF!</definedName>
    <definedName name="job">'[61]DETAILED  BOQ'!$A$1</definedName>
    <definedName name="JobID">#REF!</definedName>
    <definedName name="Jobtypes">[91]FORM7!$R$3:$S$7</definedName>
    <definedName name="Jobtypes_3">[92]FORM7!$R$3:$S$7</definedName>
    <definedName name="june">#REF!</definedName>
    <definedName name="june_5">#REF!</definedName>
    <definedName name="june_7">#REF!</definedName>
    <definedName name="K">#REF!</definedName>
    <definedName name="k1_table">#REF!</definedName>
    <definedName name="k1x">[48]Design!#REF!</definedName>
    <definedName name="k1y">[48]Design!#REF!</definedName>
    <definedName name="k2x">[48]Design!#REF!</definedName>
    <definedName name="k2y">[48]Design!#REF!</definedName>
    <definedName name="kfac11">#REF!</definedName>
    <definedName name="kfac22">#REF!</definedName>
    <definedName name="KHGJHFJ">#REF!</definedName>
    <definedName name="kj">'[5]p&amp;m'!#REF!</definedName>
    <definedName name="KJGLG">#REF!</definedName>
    <definedName name="kjhi">#REF!</definedName>
    <definedName name="kk">[93]Publicbuilding!$Q$109</definedName>
    <definedName name="kkkkkkkkkkkkkk">#REF!</definedName>
    <definedName name="kl">[93]Publicbuilding!$R$46</definedName>
    <definedName name="ku">[93]Publicbuilding!$Q$109</definedName>
    <definedName name="kx">#REF!</definedName>
    <definedName name="kxb">#REF!</definedName>
    <definedName name="kxt">#REF!</definedName>
    <definedName name="ky">#REF!</definedName>
    <definedName name="kyb">#REF!</definedName>
    <definedName name="kyt">#REF!</definedName>
    <definedName name="l">#REF!</definedName>
    <definedName name="L.WALL">#REF!</definedName>
    <definedName name="labor">#REF!</definedName>
    <definedName name="labour">[78]labour!$A$4,[78]labour!$A$3,[78]labour!$A$2,[78]labour!$A:$H</definedName>
    <definedName name="lakh">[74]dBase!$J$12</definedName>
    <definedName name="lakshmi">#REF!</definedName>
    <definedName name="Land_adv">#REF!</definedName>
    <definedName name="Larsen___Toubro_Limited___ECC_Construction_Division">#REF!</definedName>
    <definedName name="Last">'[94]Final MEASUREMENT RA - 04'!#REF!</definedName>
    <definedName name="least">#REF!</definedName>
    <definedName name="lef">#REF!</definedName>
    <definedName name="leff">#REF!</definedName>
    <definedName name="lel">#REF!</definedName>
    <definedName name="lf">#REF!</definedName>
    <definedName name="library">#REF!</definedName>
    <definedName name="LIST">#REF!</definedName>
    <definedName name="ll">[93]Publicbuilding!$R$46</definedName>
    <definedName name="llllllllllllll">#REF!</definedName>
    <definedName name="loans_adv">#REF!</definedName>
    <definedName name="LOCAL_STAFF">'[89]RES-PLANNING'!$A$452:$D$478</definedName>
    <definedName name="LOCAL_STAFF_ENTRY">'[89]INPUT SHEET'!$B$437:$B$461</definedName>
    <definedName name="longdia">#REF!</definedName>
    <definedName name="lsec">#REF!</definedName>
    <definedName name="Lsec1">#REF!</definedName>
    <definedName name="lsec12">#REF!</definedName>
    <definedName name="LSEC13">#REF!</definedName>
    <definedName name="Lsec2">#REF!</definedName>
    <definedName name="lsec22">#REF!</definedName>
    <definedName name="LSEC23">#REF!</definedName>
    <definedName name="Lsec3">#REF!</definedName>
    <definedName name="LSEC31">#REF!</definedName>
    <definedName name="lsec33">#REF!</definedName>
    <definedName name="Lsec4">#REF!</definedName>
    <definedName name="LSEC45">#REF!</definedName>
    <definedName name="Lsec5">#REF!</definedName>
    <definedName name="LSEC54">#REF!</definedName>
    <definedName name="lsec55">#REF!</definedName>
    <definedName name="Lsec6">#REF!</definedName>
    <definedName name="lsec66">#REF!</definedName>
    <definedName name="LSEC67">#REF!</definedName>
    <definedName name="lsec7">#REF!</definedName>
    <definedName name="lsec77">#REF!</definedName>
    <definedName name="lx">[39]Design!#REF!</definedName>
    <definedName name="ly">[39]Design!#REF!</definedName>
    <definedName name="m">#REF!</definedName>
    <definedName name="M1x">[48]Design!#REF!</definedName>
    <definedName name="M1y">[48]Design!#REF!</definedName>
    <definedName name="M2x">[48]Design!#REF!</definedName>
    <definedName name="M2y">[48]Design!#REF!</definedName>
    <definedName name="MACHINE_EQUIPMENT">'[89]RES-PLANNING'!$M$452:$P$478</definedName>
    <definedName name="MACHINE_EQUIPMENT_ENTRY">'[89]INPUT SHEET'!$B$487:$B$511</definedName>
    <definedName name="Machine_Equipment1">#REF!</definedName>
    <definedName name="mactan">[57]Mactan!$A$1:$Z$1173</definedName>
    <definedName name="man">#REF!</definedName>
    <definedName name="man_power_sum">#REF!</definedName>
    <definedName name="mandaue">[57]Mandaue!$A$1:$T$1143</definedName>
    <definedName name="manday1">#REF!</definedName>
    <definedName name="manpower_details">#REF!</definedName>
    <definedName name="march_qty">#REF!</definedName>
    <definedName name="mat">#REF!</definedName>
    <definedName name="MAT_RATE_ENTRY">'[89]INPUT SHEET'!$B$540:$D$555</definedName>
    <definedName name="material">#REF!</definedName>
    <definedName name="Material_rate_entry">#REF!</definedName>
    <definedName name="maxmix">#REF!</definedName>
    <definedName name="maxmiy">#REF!</definedName>
    <definedName name="MAY03PH2">#REF!</definedName>
    <definedName name="MBR">[95]GROUP!#REF!</definedName>
    <definedName name="mdash">#REF!</definedName>
    <definedName name="MECHANICAL">#REF!</definedName>
    <definedName name="MECHANICAL_1">#REF!</definedName>
    <definedName name="MECHANICAL_2">#REF!</definedName>
    <definedName name="MECHANICAL_3">#REF!</definedName>
    <definedName name="MEL">#N/A</definedName>
    <definedName name="memid">#REF!</definedName>
    <definedName name="micrack">#REF!</definedName>
    <definedName name="mid">'[58]GR.slab-reinft'!#REF!</definedName>
    <definedName name="midc">'[58]GR.slab-reinft'!#REF!</definedName>
    <definedName name="migr">#REF!</definedName>
    <definedName name="mir">#REF!</definedName>
    <definedName name="misc3">'[19]18-misc'!#REF!</definedName>
    <definedName name="mix">#REF!</definedName>
    <definedName name="mixb">#REF!</definedName>
    <definedName name="mixt">#REF!</definedName>
    <definedName name="miy">#REF!</definedName>
    <definedName name="miyb">#REF!</definedName>
    <definedName name="miyt">#REF!</definedName>
    <definedName name="mm">[93]Publicbuilding!$Q$109</definedName>
    <definedName name="mmmmmmmmmmmmm">#REF!</definedName>
    <definedName name="mom1x">#REF!</definedName>
    <definedName name="mom1y">#REF!</definedName>
    <definedName name="mom2x">#REF!</definedName>
    <definedName name="mom2y">#REF!</definedName>
    <definedName name="momratio">#REF!</definedName>
    <definedName name="MONTH_CONDITION">#REF!</definedName>
    <definedName name="MONTH_DETAILS">#REF!</definedName>
    <definedName name="mr">#REF!</definedName>
    <definedName name="MS200202rev2">#REF!</definedName>
    <definedName name="ms200203rev03">#REF!</definedName>
    <definedName name="ms2002june1706">#REF!</definedName>
    <definedName name="ms2002may1706">#REF!</definedName>
    <definedName name="msjune1807">#REF!</definedName>
    <definedName name="msjunerev">#REF!</definedName>
    <definedName name="msrates4">'[54]MS Rates'!$4:$41</definedName>
    <definedName name="msx">#REF!</definedName>
    <definedName name="msxb">#REF!</definedName>
    <definedName name="msxt">#REF!</definedName>
    <definedName name="msy">#REF!</definedName>
    <definedName name="msyb">#REF!</definedName>
    <definedName name="msyt">#REF!</definedName>
    <definedName name="mubyfckbd">#REF!</definedName>
    <definedName name="Mul">'[82]Additional Calc.'!$B$15</definedName>
    <definedName name="MUTHU">#REF!</definedName>
    <definedName name="mux">#REF!</definedName>
    <definedName name="mux1b">#REF!</definedName>
    <definedName name="mux1t">#REF!</definedName>
    <definedName name="muxb">#REF!</definedName>
    <definedName name="muxt">#REF!</definedName>
    <definedName name="muy">#REF!</definedName>
    <definedName name="muy1b">#REF!</definedName>
    <definedName name="muy1t">#REF!</definedName>
    <definedName name="muyb">#REF!</definedName>
    <definedName name="muybyfckbd">#REF!</definedName>
    <definedName name="muyt">#REF!</definedName>
    <definedName name="Mw">[32]TBEAM!$F$3</definedName>
    <definedName name="mx">#REF!</definedName>
    <definedName name="mxb">#REF!</definedName>
    <definedName name="mxt">#REF!</definedName>
    <definedName name="my">#REF!</definedName>
    <definedName name="myb">#REF!</definedName>
    <definedName name="myt">#REF!</definedName>
    <definedName name="n">'[77]Design sheet'!#REF!</definedName>
    <definedName name="nachi">#REF!</definedName>
    <definedName name="NAR">#REF!</definedName>
    <definedName name="Nariman_Point_Car_Parking_Site">#REF!</definedName>
    <definedName name="nb">#REF!</definedName>
    <definedName name="ng">#REF!</definedName>
    <definedName name="nh">#REF!</definedName>
    <definedName name="nn">[93]Publicbuilding!$R$46</definedName>
    <definedName name="NNN">'[33]col-reinft1'!#REF!</definedName>
    <definedName name="nnn_1">#REF!</definedName>
    <definedName name="nnn_2">#REF!</definedName>
    <definedName name="nnn_3">#REF!</definedName>
    <definedName name="NNNN">'[34]col-reinft1'!#REF!</definedName>
    <definedName name="nnnn5">'[18]col-reinft1'!#REF!</definedName>
    <definedName name="nnnnm">#REF!</definedName>
    <definedName name="nnnnm_1">#REF!</definedName>
    <definedName name="nnnnm_2">#REF!</definedName>
    <definedName name="nnnnm_3">#REF!</definedName>
    <definedName name="NNNNN">'[96]conc-foot-gradeslab'!#REF!</definedName>
    <definedName name="nnnnnnnnnnnnn">#REF!</definedName>
    <definedName name="no.">#REF!</definedName>
    <definedName name="NO._12">#REF!</definedName>
    <definedName name="notok">#REF!</definedName>
    <definedName name="notok1">[37]concrete!$B$99</definedName>
    <definedName name="notok12">[37]concrete!$B$99</definedName>
    <definedName name="nt">#REF!</definedName>
    <definedName name="num2text">[74]dBase!$A$3:$I$1005</definedName>
    <definedName name="obpl">#REF!</definedName>
    <definedName name="OCM">[36]office!$B$20</definedName>
    <definedName name="ok">#REF!</definedName>
    <definedName name="OLD">#REF!</definedName>
    <definedName name="OLE_LINK1">"$boq.$"</definedName>
    <definedName name="OLE_LINK10" localSheetId="1">'Abstract '!#REF!</definedName>
    <definedName name="OLE_LINK2" localSheetId="1">'Abstract '!#REF!</definedName>
    <definedName name="OLE_LINK2">"$boq.$"</definedName>
    <definedName name="OLE_LINK4" localSheetId="1">'Abstract '!#REF!</definedName>
    <definedName name="ooooooooooooooo">#REF!</definedName>
    <definedName name="OrderTable" hidden="1">#REF!</definedName>
    <definedName name="over">[73]Intro.!#REF!</definedName>
    <definedName name="OVER_HEADS_ENTRY">'[89]INPUT SHEET'!$B$512:$B$536</definedName>
    <definedName name="OVERHEADS">'[89]RES-PLANNING'!$R$452:$S$478</definedName>
    <definedName name="P">[97]Boq!#REF!</definedName>
    <definedName name="PA">#REF!</definedName>
    <definedName name="PAD">#REF!</definedName>
    <definedName name="PAINT">#REF!</definedName>
    <definedName name="Pane2">#REF!</definedName>
    <definedName name="pb">#REF!</definedName>
    <definedName name="Pbx">[48]Design!#REF!</definedName>
    <definedName name="pbxexp">#REF!</definedName>
    <definedName name="Pby">[48]Design!#REF!</definedName>
    <definedName name="pbyexp">#REF!</definedName>
    <definedName name="pbyfck">#REF!</definedName>
    <definedName name="pbypuz">#REF!</definedName>
    <definedName name="PC">#REF!</definedName>
    <definedName name="PCC">#REF!</definedName>
    <definedName name="pccut">#REF!</definedName>
    <definedName name="Percent_Text">#REF!</definedName>
    <definedName name="Percent_Value">#REF!</definedName>
    <definedName name="pg">#REF!</definedName>
    <definedName name="pillers">[84]concrete!$L$194</definedName>
    <definedName name="pipe3">'[19]5-pipe'!#REF!</definedName>
    <definedName name="PK">'[96]conc-foot-gradeslab'!#REF!</definedName>
    <definedName name="PKK">'[96]conc-foot-gradeslab'!#REF!</definedName>
    <definedName name="plbeams">#REF!</definedName>
    <definedName name="plkj">#REF!</definedName>
    <definedName name="PM">#REF!</definedName>
    <definedName name="pmc">#REF!</definedName>
    <definedName name="pmt">#REF!</definedName>
    <definedName name="po">#REF!</definedName>
    <definedName name="podd">#REF!</definedName>
    <definedName name="pp">#REF!</definedName>
    <definedName name="pper">#REF!</definedName>
    <definedName name="pper1">#REF!</definedName>
    <definedName name="ppppppppppppp">#REF!</definedName>
    <definedName name="ppppppppppppppp">#REF!</definedName>
    <definedName name="PRA">#REF!</definedName>
    <definedName name="prelim">'[56]1'!$A:$U</definedName>
    <definedName name="Prelm_Exp">#REF!</definedName>
    <definedName name="prince">#REF!</definedName>
    <definedName name="prince1">#REF!</definedName>
    <definedName name="PRINCE2">#REF!</definedName>
    <definedName name="PRINCE22">#REF!</definedName>
    <definedName name="prince25">#REF!</definedName>
    <definedName name="Print">#REF!</definedName>
    <definedName name="_xlnm.Print_Area" localSheetId="1">'Abstract '!#REF!</definedName>
    <definedName name="_xlnm.Print_Area">'[98]STAFFSCHED '!$A$1:$AK$85</definedName>
    <definedName name="PRINT_AREA_MI">#REF!</definedName>
    <definedName name="PRINT_AREA_MI_2">#REF!</definedName>
    <definedName name="Print_Tiltes">#REF!</definedName>
    <definedName name="Print_Tiltes_12">#REF!</definedName>
    <definedName name="Print_Title">#REF!</definedName>
    <definedName name="Print_Title_12">#REF!</definedName>
    <definedName name="_xlnm.Print_Titles" localSheetId="1">'Abstract '!#REF!</definedName>
    <definedName name="_xlnm.Print_Titles">#N/A</definedName>
    <definedName name="PRINT_TITLES_MI">#REF!</definedName>
    <definedName name="ProdForm" hidden="1">#REF!</definedName>
    <definedName name="Product" hidden="1">#REF!</definedName>
    <definedName name="PRODUCT_LIQUIOR_PUMP">[99]BBS!#REF!</definedName>
    <definedName name="PROFIT">[36]office!$B$22</definedName>
    <definedName name="PROFIT1">[36]office!$B$21</definedName>
    <definedName name="project">#REF!</definedName>
    <definedName name="provide">#REF!</definedName>
    <definedName name="PT">#REF!</definedName>
    <definedName name="PT_Rate">[67]Costing!$C$41</definedName>
    <definedName name="Ptl">'[82]Additional Calc.'!$B$16</definedName>
    <definedName name="pub">#REF!</definedName>
    <definedName name="pubyfckbd">#REF!</definedName>
    <definedName name="pubyfckbd1">#REF!</definedName>
    <definedName name="put">#REF!</definedName>
    <definedName name="Puz">[48]Design!#REF!</definedName>
    <definedName name="puzb">#REF!</definedName>
    <definedName name="puzt">#REF!</definedName>
    <definedName name="pvc_100">#REF!</definedName>
    <definedName name="pvc_15">#REF!</definedName>
    <definedName name="pvc_150">#REF!</definedName>
    <definedName name="pvc_20">#REF!</definedName>
    <definedName name="pvc_200">#REF!</definedName>
    <definedName name="pvc_25">#REF!</definedName>
    <definedName name="pvc_250">#REF!</definedName>
    <definedName name="pvc_300">#REF!</definedName>
    <definedName name="pvc_32">#REF!</definedName>
    <definedName name="pvc_40">#REF!</definedName>
    <definedName name="pvc_400">#REF!</definedName>
    <definedName name="pvc_50">#REF!</definedName>
    <definedName name="pvc_600">#REF!</definedName>
    <definedName name="pvc_65">#REF!</definedName>
    <definedName name="pvc_80">#REF!</definedName>
    <definedName name="Q">#REF!</definedName>
    <definedName name="qqqqqqqqqqqqqqqq">#REF!</definedName>
    <definedName name="Qty">'[85]except wiring'!#REF!</definedName>
    <definedName name="Qty_as_on">#REF!</definedName>
    <definedName name="Qty_as_on_apr">#REF!</definedName>
    <definedName name="quarter_1">#REF!</definedName>
    <definedName name="quarter_2">#REF!</definedName>
    <definedName name="quarter_3">#REF!</definedName>
    <definedName name="quarter_4">#REF!</definedName>
    <definedName name="quarterly_report">#REF!</definedName>
    <definedName name="qwwww">#REF!</definedName>
    <definedName name="R_">[23]A!#REF!</definedName>
    <definedName name="R_2008">'[100]1-Pop Proj'!$C$25</definedName>
    <definedName name="R_2011">'[100]1-Pop Proj'!$C$26</definedName>
    <definedName name="R_2016">'[100]1-Pop Proj'!$C$27</definedName>
    <definedName name="R_2023">'[100]1-Pop Proj'!$C$28</definedName>
    <definedName name="R_2031">'[100]1-Pop Proj'!$C$29</definedName>
    <definedName name="R_2038">'[100]1-Pop Proj'!$C$30</definedName>
    <definedName name="r4.5.2a">#REF!</definedName>
    <definedName name="r4.5.3a">#REF!</definedName>
    <definedName name="r5.42.1">#REF!</definedName>
    <definedName name="r5.42.2.1">#REF!</definedName>
    <definedName name="r5.42.2.2">#REF!</definedName>
    <definedName name="raams">#REF!</definedName>
    <definedName name="RAAMS12">#REF!</definedName>
    <definedName name="raams23">#REF!</definedName>
    <definedName name="RADAR">[10]radar!$F$10</definedName>
    <definedName name="ram">#REF!</definedName>
    <definedName name="RatAna">#REF!</definedName>
    <definedName name="RCArea" hidden="1">#REF!</definedName>
    <definedName name="RCVFINAL">#REF!</definedName>
    <definedName name="rcwbgl">#REF!</definedName>
    <definedName name="rcwbgl2">#REF!</definedName>
    <definedName name="Rear">[101]COLUMN!#REF!</definedName>
    <definedName name="rear1">[101]COLUMN!#REF!</definedName>
    <definedName name="rear10">[102]COLUMN!#REF!</definedName>
    <definedName name="rear11">[102]COLUMN!#REF!</definedName>
    <definedName name="REAR12">[102]COLUMN!#REF!</definedName>
    <definedName name="REAR2">[102]COLUMN!#REF!</definedName>
    <definedName name="rear23">[102]COLUMN!#REF!</definedName>
    <definedName name="REAR31">[102]COLUMN!#REF!</definedName>
    <definedName name="REARS">[101]COLUMN!#REF!</definedName>
    <definedName name="Rebar_Qty._for_Bottom_L">#REF!</definedName>
    <definedName name="recanciliation">#REF!</definedName>
    <definedName name="Recipt">#REF!</definedName>
    <definedName name="RECON">'[103]Main-Material'!#REF!</definedName>
    <definedName name="_xlnm.Recorder">#REF!</definedName>
    <definedName name="rect_4_415">#REF!</definedName>
    <definedName name="REG">#REF!</definedName>
    <definedName name="REGULAR_STAFF">'[89]RES-PLANNING'!$H$452:$K$478</definedName>
    <definedName name="REGULAR_STAFF_ENTRY">'[89]INPUT SHEET'!$B$462:$B$486</definedName>
    <definedName name="rel">#REF!</definedName>
    <definedName name="Rev">#REF!</definedName>
    <definedName name="Revision">#REF!</definedName>
    <definedName name="revision1">#REF!</definedName>
    <definedName name="REVISION12">#REF!</definedName>
    <definedName name="REVISION23">#REF!</definedName>
    <definedName name="RF">[23]A!#REF!</definedName>
    <definedName name="RH">#REF!</definedName>
    <definedName name="RHS">#REF!</definedName>
    <definedName name="rig">#REF!</definedName>
    <definedName name="rmp">#REF!</definedName>
    <definedName name="RNN">[39]COLUMN!#REF!</definedName>
    <definedName name="robot">#REF!</definedName>
    <definedName name="rose">#REF!</definedName>
    <definedName name="rosid">#REF!</definedName>
    <definedName name="rr">#REF!</definedName>
    <definedName name="rrr">'[19]11-hsd'!#REF!</definedName>
    <definedName name="rrrrrrrrrrrrrrrrrrrr">#REF!</definedName>
    <definedName name="rwfw">'[35]M-Book for FW'!$H$1482</definedName>
    <definedName name="rwrwrwrwrwrwr">#REF!</definedName>
    <definedName name="s">#REF!</definedName>
    <definedName name="S.L.WALL">#REF!</definedName>
    <definedName name="S.S.WALL">#REF!</definedName>
    <definedName name="S.WALL">#REF!</definedName>
    <definedName name="S0">#REF!</definedName>
    <definedName name="SAD">#REF!</definedName>
    <definedName name="safsdf">[23]A!#REF!</definedName>
    <definedName name="SALARY">#REF!</definedName>
    <definedName name="Sales_Per_Manday">#REF!</definedName>
    <definedName name="sb">#REF!</definedName>
    <definedName name="sbc">#REF!</definedName>
    <definedName name="sch_b6">'[104]PIpe Pushing'!#REF!</definedName>
    <definedName name="schools">#REF!</definedName>
    <definedName name="scs">#REF!</definedName>
    <definedName name="sd">#REF!</definedName>
    <definedName name="Sdate">#REF!</definedName>
    <definedName name="SDF">#REF!</definedName>
    <definedName name="SDF_12">#REF!</definedName>
    <definedName name="sdfsdf">#REF!</definedName>
    <definedName name="sdpl">#REF!</definedName>
    <definedName name="SDPLBS">#REF!</definedName>
    <definedName name="SDPLFA">#REF!</definedName>
    <definedName name="SDPLPL">#REF!</definedName>
    <definedName name="SDSDS">#REF!</definedName>
    <definedName name="sdsf">[50]Boq!#REF!</definedName>
    <definedName name="SEATING">#REF!</definedName>
    <definedName name="SEATING_12">#REF!</definedName>
    <definedName name="sec">#REF!</definedName>
    <definedName name="sec_deposit">#REF!</definedName>
    <definedName name="SEC_TAB">#REF!</definedName>
    <definedName name="SEC_TAB1">#REF!</definedName>
    <definedName name="SECTION">#REF!</definedName>
    <definedName name="secured">#REF!</definedName>
    <definedName name="see">#REF!</definedName>
    <definedName name="SegCharge">#REF!</definedName>
    <definedName name="SEPCONC">#REF!</definedName>
    <definedName name="services">'[105]sept-plan'!#REF!</definedName>
    <definedName name="Setflag">#REF!</definedName>
    <definedName name="sh0.5">#REF!</definedName>
    <definedName name="sh0.6">#REF!</definedName>
    <definedName name="sh0.8">#REF!</definedName>
    <definedName name="sh1.0">#REF!</definedName>
    <definedName name="sh1.2">#REF!</definedName>
    <definedName name="shape">#REF!</definedName>
    <definedName name="shi">#REF!</definedName>
    <definedName name="shiva">#REF!</definedName>
    <definedName name="shup">#REF!</definedName>
    <definedName name="shut">#REF!</definedName>
    <definedName name="shut_reqt">#REF!</definedName>
    <definedName name="shutter">#REF!</definedName>
    <definedName name="signage">'[56]14'!$A:$U</definedName>
    <definedName name="SITEWORKS">#REF!</definedName>
    <definedName name="SITEWORKS_1">#REF!</definedName>
    <definedName name="SITEWORKS_2">#REF!</definedName>
    <definedName name="SITEWORKS_3">#REF!</definedName>
    <definedName name="Sl_No">#REF!</definedName>
    <definedName name="sla">'[106]Pile cap'!#REF!</definedName>
    <definedName name="slab">#REF!</definedName>
    <definedName name="SLAB1">#REF!</definedName>
    <definedName name="SLAB12">#REF!</definedName>
    <definedName name="SLAB13">#REF!</definedName>
    <definedName name="slab2">#REF!</definedName>
    <definedName name="slab22">#REF!</definedName>
    <definedName name="SLAB31">#REF!</definedName>
    <definedName name="slab7">#REF!</definedName>
    <definedName name="slabfffw">'[35]M-Book for FW'!$H$1533</definedName>
    <definedName name="slabffm25">'[35]M-Book for Conc'!$H$619</definedName>
    <definedName name="slabgrfw">'[35]M-Book for FW'!$H$1510</definedName>
    <definedName name="slabgrm25">'[35]M-Book for Conc'!$H$602</definedName>
    <definedName name="slabsffw">'[35]M-Book for FW'!$H$1556</definedName>
    <definedName name="slabsfm25">'[35]M-Book for Conc'!$H$636</definedName>
    <definedName name="slabtffw">'[35]M-Book for FW'!$H$1579</definedName>
    <definedName name="slabtfm25">'[35]M-Book for Conc'!$H$653</definedName>
    <definedName name="smmmm12">#REF!</definedName>
    <definedName name="smx">#REF!</definedName>
    <definedName name="smy">#REF!</definedName>
    <definedName name="span">#REF!</definedName>
    <definedName name="SpecialPrice" hidden="1">#REF!</definedName>
    <definedName name="SPR">#REF!</definedName>
    <definedName name="ss">#REF!</definedName>
    <definedName name="Ssec1">#REF!</definedName>
    <definedName name="ssec12">#REF!</definedName>
    <definedName name="SSEC13">#REF!</definedName>
    <definedName name="Ssec2">#REF!</definedName>
    <definedName name="ssec22">#REF!</definedName>
    <definedName name="SSEC23">#REF!</definedName>
    <definedName name="Ssec3">#REF!</definedName>
    <definedName name="ssec34">#REF!</definedName>
    <definedName name="SSEC35">#REF!</definedName>
    <definedName name="Ssec4">#REF!</definedName>
    <definedName name="SSEC43">#REF!</definedName>
    <definedName name="ssec45">#REF!</definedName>
    <definedName name="Ssec5">#REF!</definedName>
    <definedName name="SSEC54">#REF!</definedName>
    <definedName name="ssec55">#REF!</definedName>
    <definedName name="Ssec6">#REF!</definedName>
    <definedName name="SSEC65">#REF!</definedName>
    <definedName name="ssec66">#REF!</definedName>
    <definedName name="SSS">'[33]col-reinft1'!#REF!</definedName>
    <definedName name="ssss">'[34]col-reinft1'!#REF!</definedName>
    <definedName name="sssssssssssssssssss">#REF!</definedName>
    <definedName name="sstype3drop">#REF!</definedName>
    <definedName name="SSTYPE3DROP1">#REF!</definedName>
    <definedName name="sstype3drop2">#REF!</definedName>
    <definedName name="SSTYPE3DROP3">#REF!</definedName>
    <definedName name="sstype3drop33">#REF!</definedName>
    <definedName name="SSTYPE3DROP35">#REF!</definedName>
    <definedName name="sstype3dropp">#REF!</definedName>
    <definedName name="SSTYPE3DROPP1">#REF!</definedName>
    <definedName name="sstype3slab">#REF!</definedName>
    <definedName name="SSTYPE3SLAB121">#REF!</definedName>
    <definedName name="sstype3slab2">#REF!</definedName>
    <definedName name="SSTYPE3SLAB3">#REF!</definedName>
    <definedName name="SSTYPE3SLAB32">#REF!</definedName>
    <definedName name="sstype3slab6">#REF!</definedName>
    <definedName name="sstype3slabb">#REF!</definedName>
    <definedName name="SSTYPESLAB1">#REF!</definedName>
    <definedName name="st_100">#REF!</definedName>
    <definedName name="st_150">#REF!</definedName>
    <definedName name="st_200">#REF!</definedName>
    <definedName name="st_25">#REF!</definedName>
    <definedName name="st_250">#REF!</definedName>
    <definedName name="st_300">#REF!</definedName>
    <definedName name="st_32">#REF!</definedName>
    <definedName name="st_40">#REF!</definedName>
    <definedName name="st_400">#REF!</definedName>
    <definedName name="st_50">#REF!</definedName>
    <definedName name="st_500">#REF!</definedName>
    <definedName name="st_65">#REF!</definedName>
    <definedName name="st_80">#REF!</definedName>
    <definedName name="Staircase">#REF!</definedName>
    <definedName name="Staircase2">#REF!</definedName>
    <definedName name="STANDARD_SPECIFICATION_FOR_HOSPITAL_STRUCTURES">#REF!</definedName>
    <definedName name="Steel">#REF!</definedName>
    <definedName name="STEEL_PRO">#REF!</definedName>
    <definedName name="Steel_Qty_Basement">[67]Costing!$C$43</definedName>
    <definedName name="Steel_Qty_Superstructure">[67]Costing!$C$44</definedName>
    <definedName name="Steel_Rate_Labour">[67]Costing!$C$38</definedName>
    <definedName name="Steel_Rate_Material">[67]Costing!$C$39</definedName>
    <definedName name="steelar">#REF!</definedName>
    <definedName name="steelreq">#REF!</definedName>
    <definedName name="StrID">#REF!</definedName>
    <definedName name="STRUCTURAL">#REF!</definedName>
    <definedName name="STRUCTURAL_1">#REF!</definedName>
    <definedName name="STRUCTURAL_2">#REF!</definedName>
    <definedName name="STRUCTURAL_3">#REF!</definedName>
    <definedName name="structure">#REF!</definedName>
    <definedName name="stype2drop">#REF!</definedName>
    <definedName name="STYPE2DROP1">#REF!</definedName>
    <definedName name="stype2drop11">#REF!</definedName>
    <definedName name="stype2drop2">#REF!</definedName>
    <definedName name="STYPE2DROP23">#REF!</definedName>
    <definedName name="STYPE2DROP3">#REF!</definedName>
    <definedName name="STYPE2DROP4">#REF!</definedName>
    <definedName name="stype2drop6">#REF!</definedName>
    <definedName name="stype2slab">#REF!</definedName>
    <definedName name="STYPE2SLAB1">#REF!</definedName>
    <definedName name="STYPE2SLAB12">#REF!</definedName>
    <definedName name="STYPE2SLAB2">#REF!</definedName>
    <definedName name="stype2slab22">#REF!</definedName>
    <definedName name="STYPE2SLAB23">#REF!</definedName>
    <definedName name="stype2slab3">#REF!</definedName>
    <definedName name="stype2slab6">#REF!</definedName>
    <definedName name="stype3drop">#REF!</definedName>
    <definedName name="STYPE3DROP2">#REF!</definedName>
    <definedName name="STYPE3DROP21">#REF!</definedName>
    <definedName name="STYPE3DROP23">#REF!</definedName>
    <definedName name="stype3drop3">#REF!</definedName>
    <definedName name="stype3drop33">#REF!</definedName>
    <definedName name="STYPE3DROP4">#REF!</definedName>
    <definedName name="stype3drop6">#REF!</definedName>
    <definedName name="stype3slab">#REF!</definedName>
    <definedName name="STYPE3SLAB1">#REF!</definedName>
    <definedName name="STYPE3SLAB12">#REF!</definedName>
    <definedName name="STYPE3SLAB13">#REF!</definedName>
    <definedName name="stype3slab22">#REF!</definedName>
    <definedName name="STYPE3SLAB23">#REF!</definedName>
    <definedName name="stype3slab3">#REF!</definedName>
    <definedName name="stype3slab6">#REF!</definedName>
    <definedName name="Subject">#REF!</definedName>
    <definedName name="sum">#REF!</definedName>
    <definedName name="sum_building">'[41]WPR-IV'!$BA$38</definedName>
    <definedName name="SUMFINAL">#REF!</definedName>
    <definedName name="SUNIL">#REF!</definedName>
    <definedName name="SUNIL1">#REF!</definedName>
    <definedName name="SUNIL3">#REF!</definedName>
    <definedName name="SURYA">#REF!</definedName>
    <definedName name="SVRATES">[54]Valves!$A$18:$K$31</definedName>
    <definedName name="sw">#REF!</definedName>
    <definedName name="SWALL">#REF!</definedName>
    <definedName name="T">#REF!</definedName>
    <definedName name="T0">#REF!</definedName>
    <definedName name="TAB_COLUMN">#REF!</definedName>
    <definedName name="Table">#REF!</definedName>
    <definedName name="table1">'[41]SPT vs PHI'!$E$2:$F$47</definedName>
    <definedName name="TABLE2">#REF!</definedName>
    <definedName name="TableRange">#REF!</definedName>
    <definedName name="TAHOMA">#REF!</definedName>
    <definedName name="tbl_ProdInfo" hidden="1">#REF!</definedName>
    <definedName name="TEI">#REF!</definedName>
    <definedName name="temp" hidden="1">[59]analysis!#REF!</definedName>
    <definedName name="temp1">#REF!</definedName>
    <definedName name="temp11">[37]concrete!$E$113</definedName>
    <definedName name="TEMP12">'[40]beam-reinft-IIInd floor'!#REF!</definedName>
    <definedName name="TEMP13">[40]concrete!$E$113</definedName>
    <definedName name="temp2">[37]concrete!$E$113</definedName>
    <definedName name="TEMP23">'[38]beam-reinft-machine rm'!#REF!</definedName>
    <definedName name="temp6">'[83]beam-reinft-IIInd floor'!#REF!</definedName>
    <definedName name="TERM">#REF!</definedName>
    <definedName name="th">#REF!</definedName>
    <definedName name="theeta">#REF!</definedName>
    <definedName name="Title">'[107]Civil Boq'!$D$3</definedName>
    <definedName name="Title1">#REF!</definedName>
    <definedName name="Title2">#REF!</definedName>
    <definedName name="tlength">#REF!</definedName>
    <definedName name="TMD">'[85]except wiring'!#REF!</definedName>
    <definedName name="tol">#REF!</definedName>
    <definedName name="top">#REF!</definedName>
    <definedName name="topc">'[58]GR.slab-reinft'!#REF!</definedName>
    <definedName name="topl">#REF!</definedName>
    <definedName name="topn">#REF!</definedName>
    <definedName name="Total_Amount">#REF!</definedName>
    <definedName name="TOTAL_CONSUMPTION">'[89]RES-PLANNING'!$B$437</definedName>
    <definedName name="Total_Mandays">#REF!</definedName>
    <definedName name="totalthisbill">'[108]exp-ded-jan'' 06'!#REF!</definedName>
    <definedName name="totalthisbill1">'[108]exp-ded-jan'' 06'!#REF!</definedName>
    <definedName name="TransInsu">#REF!</definedName>
    <definedName name="TT">#REF!</definedName>
    <definedName name="tttttttttttttt">#REF!</definedName>
    <definedName name="tttttttttttttttttttt">#REF!</definedName>
    <definedName name="twentytwo">#REF!</definedName>
    <definedName name="type">#REF!</definedName>
    <definedName name="Type1">#REF!</definedName>
    <definedName name="type11">#REF!</definedName>
    <definedName name="type12">#REF!</definedName>
    <definedName name="TYPE13">#REF!</definedName>
    <definedName name="type1drop">#REF!</definedName>
    <definedName name="type1drop11">#REF!</definedName>
    <definedName name="type1drop12">#REF!</definedName>
    <definedName name="type1drop2">#REF!</definedName>
    <definedName name="TYPE1DROP212">#REF!</definedName>
    <definedName name="TYPE1DROP23">#REF!</definedName>
    <definedName name="TYPE1DROP3">#REF!</definedName>
    <definedName name="type1slab">#REF!</definedName>
    <definedName name="type1slab11">#REF!</definedName>
    <definedName name="TYPE1SLAB12">#REF!</definedName>
    <definedName name="TYPE1SLAB13">#REF!</definedName>
    <definedName name="type1slab2">#REF!</definedName>
    <definedName name="TYPE1SLAB21">#REF!</definedName>
    <definedName name="type1slab6">#REF!</definedName>
    <definedName name="Type2">#REF!</definedName>
    <definedName name="type22">#REF!</definedName>
    <definedName name="TYPE23">#REF!</definedName>
    <definedName name="type2drop">#REF!</definedName>
    <definedName name="type2drop2">#REF!</definedName>
    <definedName name="type2drop22">#REF!</definedName>
    <definedName name="type2drop23">#REF!</definedName>
    <definedName name="TYPE2DROP24">#REF!</definedName>
    <definedName name="TYPE2DROP3">#REF!</definedName>
    <definedName name="TYPE2DROP32">#REF!</definedName>
    <definedName name="type2slab">#REF!</definedName>
    <definedName name="TYPE2SLAB12">#REF!</definedName>
    <definedName name="type2slab2">#REF!</definedName>
    <definedName name="TYPE2SLAB21">#REF!</definedName>
    <definedName name="type2slab22">#REF!</definedName>
    <definedName name="TYPE2SLAB24">#REF!</definedName>
    <definedName name="type2slab3">#REF!</definedName>
    <definedName name="Type3">#REF!</definedName>
    <definedName name="type3drop">#REF!</definedName>
    <definedName name="type3drop2">#REF!</definedName>
    <definedName name="type3drop22">#REF!</definedName>
    <definedName name="TYPE3DROP23">#REF!</definedName>
    <definedName name="TYPE3DROP43">#REF!</definedName>
    <definedName name="TYPE3DROP56">#REF!</definedName>
    <definedName name="type3drop6">#REF!</definedName>
    <definedName name="type3slab">#REF!</definedName>
    <definedName name="TYPE3SLAB12">#REF!</definedName>
    <definedName name="type3slab2">#REF!</definedName>
    <definedName name="TYPE3SLAB23">#REF!</definedName>
    <definedName name="type3slab3">#REF!</definedName>
    <definedName name="TYPE3SLAB32">#REF!</definedName>
    <definedName name="type3slab4">#REF!</definedName>
    <definedName name="type3slab6">#REF!</definedName>
    <definedName name="type4">#REF!</definedName>
    <definedName name="type44">#REF!</definedName>
    <definedName name="type45">#REF!</definedName>
    <definedName name="type46">#REF!</definedName>
    <definedName name="TYPE47">#REF!</definedName>
    <definedName name="TYPE48">#REF!</definedName>
    <definedName name="type4drop">#REF!</definedName>
    <definedName name="TYPE4DROP12">#REF!</definedName>
    <definedName name="type4drop2">#REF!</definedName>
    <definedName name="TYPE4DROP23">#REF!</definedName>
    <definedName name="type4drop4">#REF!</definedName>
    <definedName name="TYPE4DROP54">#REF!</definedName>
    <definedName name="type4drops">#REF!</definedName>
    <definedName name="type4slab">#REF!</definedName>
    <definedName name="TYPE4SLAB12">#REF!</definedName>
    <definedName name="type4slab22">#REF!</definedName>
    <definedName name="TYPE4SLAB23">#REF!</definedName>
    <definedName name="TYPE4SLAB32">#REF!</definedName>
    <definedName name="type4slab6">#REF!</definedName>
    <definedName name="type5">#REF!</definedName>
    <definedName name="type6">#REF!</definedName>
    <definedName name="TYPE64">#REF!</definedName>
    <definedName name="u">'[10]E &amp; R'!$F$12</definedName>
    <definedName name="U_2008">'[100]1-Pop Proj'!$B$25</definedName>
    <definedName name="U_2011">'[100]1-Pop Proj'!$B$26</definedName>
    <definedName name="U_2016">'[100]1-Pop Proj'!$B$27</definedName>
    <definedName name="U_2023">'[100]1-Pop Proj'!$B$28</definedName>
    <definedName name="U_2031">'[100]1-Pop Proj'!$B$29</definedName>
    <definedName name="U_2038">'[100]1-Pop Proj'!$B$30</definedName>
    <definedName name="UG_SUMP">[10]UG!$1:$1048576</definedName>
    <definedName name="ugt">#REF!</definedName>
    <definedName name="ulenx">#REF!</definedName>
    <definedName name="uleny">#REF!</definedName>
    <definedName name="UMD">'[85]except wiring'!#REF!</definedName>
    <definedName name="UNICOD">#REF!</definedName>
    <definedName name="uniexp">#REF!</definedName>
    <definedName name="uniexp1">#REF!</definedName>
    <definedName name="unsecured">#REF!</definedName>
    <definedName name="UP">#REF!</definedName>
    <definedName name="uuuuuuuuuuuuuu">#REF!</definedName>
    <definedName name="v">#REF!</definedName>
    <definedName name="vara">#REF!</definedName>
    <definedName name="vere">#REF!</definedName>
    <definedName name="vertical_col_and_corner_walls">#REF!</definedName>
    <definedName name="vijay">'[109]AXIS 9-18  MS'!$B$306</definedName>
    <definedName name="VIVEK" hidden="1">'[2]INFLUENCES ON GM'!#REF!</definedName>
    <definedName name="vivek1" hidden="1">#REF!</definedName>
    <definedName name="vv">#REF!</definedName>
    <definedName name="vvv">#REF!</definedName>
    <definedName name="vvv_1">#REF!</definedName>
    <definedName name="vvv_2">#REF!</definedName>
    <definedName name="vvv_3">#REF!</definedName>
    <definedName name="vvvvvvvvvvvvvvv">#REF!</definedName>
    <definedName name="w">#REF!</definedName>
    <definedName name="Waiting">"Picture 1"</definedName>
    <definedName name="WATERCHARGES">#REF!</definedName>
    <definedName name="wdd">[110]RateAnalysis!$A:$AY</definedName>
    <definedName name="wip">#REF!</definedName>
    <definedName name="WKD">[23]A!#REF!</definedName>
    <definedName name="word">[63]number!$A$50:$C$161</definedName>
    <definedName name="words">[90]wordsdata!$A:$B</definedName>
    <definedName name="wordsdata">[111]Wordsdata!$A:$B</definedName>
    <definedName name="work">#REF!</definedName>
    <definedName name="WTP">[95]GROUP!#REF!</definedName>
    <definedName name="wwwww" hidden="1">#REF!</definedName>
    <definedName name="wwwwwwwwwwwww">'[112]PRECAST lightconc-II'!$J$19</definedName>
    <definedName name="wwwwwwwwwwwwwwww">#REF!</definedName>
    <definedName name="x">#REF!</definedName>
    <definedName name="x_1">'[31]Fee Rate Summary'!#REF!</definedName>
    <definedName name="x_2">'[31]Fee Rate Summary'!#REF!</definedName>
    <definedName name="x_3">'[31]Fee Rate Summary'!#REF!</definedName>
    <definedName name="X980210_payment_printing_List">#REF!</definedName>
    <definedName name="X980210_payment_printing_List_1">#REF!</definedName>
    <definedName name="X980210_payment_printing_List_2">#REF!</definedName>
    <definedName name="X980210_payment_printing_List_3">#REF!</definedName>
    <definedName name="xm">[32]TBEAM!$D$79</definedName>
    <definedName name="xtwo">[32]TBEAM!$D$78</definedName>
    <definedName name="xx">#REF!</definedName>
    <definedName name="xxx">#REF!</definedName>
    <definedName name="xxx1">#REF!</definedName>
    <definedName name="xxxxxxxxxxxxx">#REF!</definedName>
    <definedName name="y">[23]A!#REF!</definedName>
    <definedName name="yyy">'[18]col-reinft1'!#REF!</definedName>
    <definedName name="yyyyyyyyyy">#REF!</definedName>
    <definedName name="yyyyyyyyyyyyyyyy">#REF!</definedName>
    <definedName name="Z">[23]A!#REF!</definedName>
    <definedName name="Z.">[23]A!#REF!</definedName>
    <definedName name="zcccc">#REF!</definedName>
    <definedName name="Zydus">#REF!</definedName>
    <definedName name="zz">#REF!</definedName>
    <definedName name="zzz">#REF!</definedName>
    <definedName name="zzz_1">#REF!</definedName>
    <definedName name="zzz_2">#REF!</definedName>
    <definedName name="zzz_3">#REF!</definedName>
    <definedName name="zzzzzzzzzzzzzzzzzzzz">#REF!</definedName>
    <definedName name="전체">#REF!</definedName>
    <definedName name="守衛室１">[113]細目!$G$631</definedName>
    <definedName name="守衛室２">[113]細目!$K$631</definedName>
    <definedName name="工場内部壁１">[113]細目!$G$204</definedName>
    <definedName name="工場内部壁２">[113]細目!$K$204</definedName>
    <definedName name="工場内部天井１">[113]細目!$G$273</definedName>
    <definedName name="工場内部天井２">[113]細目!$K$273</definedName>
    <definedName name="工場内部天井ドル">[113]細目!$S$273</definedName>
    <definedName name="工場内部床１">[113]細目!$G$184</definedName>
    <definedName name="工場内部床２">[113]細目!$K$184</definedName>
    <definedName name="工場内部建具１">[113]細目!$G$260</definedName>
    <definedName name="工場内部建具２">[113]細目!$K$260</definedName>
    <definedName name="工場内部建具ドル">[113]細目!$S$260</definedName>
    <definedName name="工場内部雑１">[113]細目!$G$314</definedName>
    <definedName name="工場内部雑2">[113]細目!$K$314</definedName>
    <definedName name="工場土工事１">[113]細目!$G$18</definedName>
    <definedName name="工場土工事２">[113]細目!$K$18</definedName>
    <definedName name="工場外壁１">[113]細目!$G$105</definedName>
    <definedName name="工場外壁２">[113]細目!$K$105</definedName>
    <definedName name="工場外部建具１">[113]細目!$G$167</definedName>
    <definedName name="工場外部建具２">[113]細目!$K$167</definedName>
    <definedName name="工場外部建具ドル">[113]細目!$S$167</definedName>
    <definedName name="工場外部雑１">[113]細目!$G$176</definedName>
    <definedName name="工場外部雑２">[113]細目!$K$176</definedName>
    <definedName name="工場屋根１">[113]細目!$G$95</definedName>
    <definedName name="工場屋根２">[113]細目!$K$95</definedName>
    <definedName name="工場屋根ドル">[113]細目!$S$95</definedName>
    <definedName name="工場躯体１">[113]細目!$G$65</definedName>
    <definedName name="工場躯体２">[113]細目!$K$65</definedName>
    <definedName name="掛率">#REF!</definedName>
    <definedName name="管理内部壁１">[113]細目!$G$504</definedName>
    <definedName name="管理内部壁２">[113]細目!$K$504</definedName>
    <definedName name="管理内部天井１">[113]細目!$G$563</definedName>
    <definedName name="管理内部天井２">[113]細目!$K$563</definedName>
    <definedName name="管理内部床１">[113]細目!$G$486</definedName>
    <definedName name="管理内部床２">[113]細目!$K$486</definedName>
    <definedName name="管理内部建具１">[113]細目!$G$549</definedName>
    <definedName name="管理内部建具２">[113]細目!$K$549</definedName>
    <definedName name="管理内部建具ドル">[113]細目!$S$549</definedName>
    <definedName name="管理内部雑１">[113]細目!$G$584</definedName>
    <definedName name="管理内部雑２">[113]細目!$K$584</definedName>
    <definedName name="管理土工事１">[113]細目!$G$355</definedName>
    <definedName name="管理土工事２">[113]細目!$K$355</definedName>
    <definedName name="管理外壁１">[113]細目!$G$426</definedName>
    <definedName name="管理外壁２">[113]細目!$K$426</definedName>
    <definedName name="管理外部建具１">[113]細目!$G$452</definedName>
    <definedName name="管理外部建具２">[113]細目!$K$452</definedName>
    <definedName name="管理外部建具ドル">[113]細目!$S$452</definedName>
    <definedName name="管理外部雑１">[113]細目!$G$463</definedName>
    <definedName name="管理外部雑２">[113]細目!$K$463</definedName>
    <definedName name="管理屋根１">[113]細目!$G$416</definedName>
    <definedName name="管理屋根２">[113]細目!$K$416</definedName>
    <definedName name="管理躯体１">[113]細目!$G$395</definedName>
    <definedName name="管理躯体２">[113]細目!$K$395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1" i="38" l="1"/>
  <c r="F80" i="38"/>
  <c r="F78" i="38"/>
  <c r="F77" i="38"/>
  <c r="F75" i="38"/>
  <c r="F74" i="38"/>
  <c r="F73" i="38"/>
  <c r="F72" i="38"/>
  <c r="F70" i="38"/>
  <c r="F69" i="38"/>
  <c r="F68" i="38"/>
  <c r="F67" i="38"/>
  <c r="F65" i="38"/>
  <c r="F64" i="38"/>
  <c r="F60" i="38"/>
  <c r="F59" i="38"/>
  <c r="F58" i="38"/>
  <c r="F55" i="38"/>
  <c r="F53" i="38"/>
  <c r="F52" i="38"/>
  <c r="F51" i="38"/>
  <c r="F50" i="38"/>
  <c r="F48" i="38"/>
  <c r="F46" i="38"/>
  <c r="F45" i="38"/>
  <c r="F44" i="38"/>
  <c r="F42" i="38"/>
  <c r="F41" i="38"/>
  <c r="F40" i="38"/>
  <c r="F38" i="38"/>
  <c r="F82" i="38" l="1"/>
  <c r="F61" i="38"/>
  <c r="F83" i="38" l="1"/>
  <c r="D11" i="40" s="1"/>
  <c r="F84" i="38" l="1"/>
  <c r="F85" i="38" s="1"/>
  <c r="H33" i="39"/>
  <c r="I33" i="39" s="1"/>
  <c r="H22" i="39"/>
  <c r="I22" i="39" s="1"/>
  <c r="H21" i="39"/>
  <c r="I21" i="39" s="1"/>
  <c r="H14" i="39"/>
  <c r="I14" i="39" s="1"/>
  <c r="H12" i="39"/>
  <c r="I12" i="39" s="1"/>
  <c r="H10" i="39"/>
  <c r="I10" i="39" s="1"/>
  <c r="D13" i="40" l="1"/>
  <c r="D14" i="40" s="1"/>
  <c r="D15" i="40" s="1"/>
</calcChain>
</file>

<file path=xl/sharedStrings.xml><?xml version="1.0" encoding="utf-8"?>
<sst xmlns="http://schemas.openxmlformats.org/spreadsheetml/2006/main" count="200" uniqueCount="154">
  <si>
    <t>Item
no.</t>
  </si>
  <si>
    <t>Item</t>
  </si>
  <si>
    <t>Rate</t>
  </si>
  <si>
    <t>Consultant: AR STRUCTURALS, Bharuch</t>
  </si>
  <si>
    <t>Cu.M.</t>
  </si>
  <si>
    <t>TMT Bars</t>
  </si>
  <si>
    <t>M.T.</t>
  </si>
  <si>
    <t>Sq.M.</t>
  </si>
  <si>
    <t>Total  Amount</t>
  </si>
  <si>
    <t>GST EXTRA @ 18%</t>
  </si>
  <si>
    <t>TOTAL AMOUNT WITH TAX ( GST )</t>
  </si>
  <si>
    <t>ABSTRACT SHEET</t>
  </si>
  <si>
    <r>
      <rPr>
        <b/>
        <sz val="12"/>
        <color rgb="FF004175"/>
        <rFont val="Arial"/>
        <family val="2"/>
      </rPr>
      <t>Unit</t>
    </r>
  </si>
  <si>
    <t>8mm Bars</t>
  </si>
  <si>
    <t>No</t>
  </si>
  <si>
    <t>10mm Bars</t>
  </si>
  <si>
    <t>12mm Bars</t>
  </si>
  <si>
    <t>16mm Bars</t>
  </si>
  <si>
    <t>10mm Bars (80mm Embedded depth)</t>
  </si>
  <si>
    <t>12mm Bars (125mm Embedded depth)</t>
  </si>
  <si>
    <t>16mm Bars (150mm Embedded depth)</t>
  </si>
  <si>
    <t>20mm Bars (200mm Embedded depth)</t>
  </si>
  <si>
    <t xml:space="preserve">Skilled Manpower </t>
  </si>
  <si>
    <t>Day</t>
  </si>
  <si>
    <t xml:space="preserve">Unskilled Manpower </t>
  </si>
  <si>
    <t xml:space="preserve">Supply of JCB </t>
  </si>
  <si>
    <t>Hr</t>
  </si>
  <si>
    <t xml:space="preserve">Supply of Tractor </t>
  </si>
  <si>
    <r>
      <rPr>
        <b/>
        <sz val="12"/>
        <color theme="1"/>
        <rFont val="Century Gothic"/>
        <family val="2"/>
      </rPr>
      <t>Breaking of R.C.C. or P.C.C.</t>
    </r>
    <r>
      <rPr>
        <sz val="12"/>
        <color theme="1"/>
        <rFont val="Century Gothic"/>
        <family val="2"/>
      </rPr>
      <t xml:space="preserve"> at any level including cutting of existing reinforcement bars, shifting of debris from factory premises to outside as directed by Engineer-in-Charge. </t>
    </r>
  </si>
  <si>
    <r>
      <rPr>
        <b/>
        <sz val="12"/>
        <color theme="1"/>
        <rFont val="Century Gothic"/>
        <family val="2"/>
      </rPr>
      <t>Breaking of Brick masonry</t>
    </r>
    <r>
      <rPr>
        <sz val="12"/>
        <color theme="1"/>
        <rFont val="Century Gothic"/>
        <family val="2"/>
      </rPr>
      <t xml:space="preserve"> of any thickness including the finishing over the masonry surface. The rate shall include the shifting of debris from factory premises to outside the factory premises as directed by Engineer-in-Charge.</t>
    </r>
  </si>
  <si>
    <r>
      <t xml:space="preserve">Providing, </t>
    </r>
    <r>
      <rPr>
        <b/>
        <sz val="12"/>
        <rFont val="Century Gothic"/>
        <family val="2"/>
      </rPr>
      <t>drilling &amp; fixing anchor bars</t>
    </r>
    <r>
      <rPr>
        <sz val="12"/>
        <rFont val="Century Gothic"/>
        <family val="2"/>
      </rPr>
      <t xml:space="preserve"> in concrete using Hilti HY-150 chemical grout as per as per manufacturer's specifications.</t>
    </r>
  </si>
  <si>
    <r>
      <t xml:space="preserve">Providing and </t>
    </r>
    <r>
      <rPr>
        <b/>
        <sz val="12"/>
        <rFont val="Century Gothic"/>
        <family val="2"/>
      </rPr>
      <t>fixing anchor fasteners</t>
    </r>
    <r>
      <rPr>
        <sz val="12"/>
        <rFont val="Century Gothic"/>
        <family val="2"/>
      </rPr>
      <t xml:space="preserve"> of approved make including chemical drilling hole in RCC, finishing the surface etc complete as per the instructions of Engineer-in-Charge.(BY HILTY/FISHER MAKE)</t>
    </r>
  </si>
  <si>
    <r>
      <rPr>
        <b/>
        <sz val="12"/>
        <rFont val="Century Gothic"/>
        <family val="2"/>
      </rPr>
      <t>Supply of Manpower</t>
    </r>
    <r>
      <rPr>
        <sz val="12"/>
        <rFont val="Century Gothic"/>
        <family val="2"/>
      </rPr>
      <t xml:space="preserve"> including tools &amp; Tackles as required by EIC</t>
    </r>
  </si>
  <si>
    <r>
      <rPr>
        <b/>
        <sz val="12"/>
        <rFont val="Century Gothic"/>
        <family val="2"/>
      </rPr>
      <t>Supply of Machinery</t>
    </r>
    <r>
      <rPr>
        <sz val="12"/>
        <rFont val="Century Gothic"/>
        <family val="2"/>
      </rPr>
      <t xml:space="preserve"> as required including operator, fuel etc  </t>
    </r>
  </si>
  <si>
    <t>SECTION 'K' : MICSLLENEOUS</t>
  </si>
  <si>
    <t>Client  : SHREE NARMADA KHAND UDHYOG SAHAKARI MANDLI LTD. DHARIKHEDA</t>
  </si>
  <si>
    <t>Note:</t>
  </si>
  <si>
    <t>AR STRUCTURALS, BHARUCH</t>
  </si>
  <si>
    <t xml:space="preserve">Bill of Quantity </t>
  </si>
  <si>
    <t>Administration</t>
  </si>
  <si>
    <t>Item No.</t>
  </si>
  <si>
    <t>Description</t>
  </si>
  <si>
    <t>Unit</t>
  </si>
  <si>
    <t>L</t>
  </si>
  <si>
    <t>B</t>
  </si>
  <si>
    <t>D</t>
  </si>
  <si>
    <t>Qty</t>
  </si>
  <si>
    <t>Total Qty</t>
  </si>
  <si>
    <t>(a)</t>
  </si>
  <si>
    <t>(b)</t>
  </si>
  <si>
    <t>(e)</t>
  </si>
  <si>
    <t>(d)</t>
  </si>
  <si>
    <t>(c)</t>
  </si>
  <si>
    <t>R.M.</t>
  </si>
  <si>
    <t>Sub grade preparation incl. Excavation and Rolling</t>
  </si>
  <si>
    <t xml:space="preserve"> Yellow soil filling in layers</t>
  </si>
  <si>
    <t>200mm thick Water Bound Maccadam</t>
  </si>
  <si>
    <t xml:space="preserve">60mm thick Binder course </t>
  </si>
  <si>
    <t>25mm thk. Wearing Course</t>
  </si>
  <si>
    <t>Seal Coat</t>
  </si>
  <si>
    <t>L Shape Pre cast R.C.C. M25 Kerbing</t>
  </si>
  <si>
    <t>Oil Paint to Kerbing Stone</t>
  </si>
  <si>
    <t>Interlocking coloured Concr. Block 200 x 100 x 40</t>
  </si>
  <si>
    <t>P/L N.P.3 Class Hume Pipes</t>
  </si>
  <si>
    <t>200mm dia.</t>
  </si>
  <si>
    <t>300mm dia.</t>
  </si>
  <si>
    <t>450mm dia.</t>
  </si>
  <si>
    <t>600mm dia.</t>
  </si>
  <si>
    <t>750mm dia.</t>
  </si>
  <si>
    <t>900mm dia.</t>
  </si>
  <si>
    <t>Cast in situ Paving with Grass Slot</t>
  </si>
  <si>
    <t>2mm Thick Thermoplastic Paint</t>
  </si>
  <si>
    <t>Total of Section - 'L'</t>
  </si>
  <si>
    <t xml:space="preserve">Client Name : NARMADA SUGAR </t>
  </si>
  <si>
    <t>TENDER SUMMARY</t>
  </si>
  <si>
    <t xml:space="preserve"> NAME OF THE PROJECT  </t>
  </si>
  <si>
    <t xml:space="preserve">CLIENT NAME / COM. NAME </t>
  </si>
  <si>
    <t>ARCHITECT / DESIGN CON.</t>
  </si>
  <si>
    <t xml:space="preserve">REASON FOR ISSUE </t>
  </si>
  <si>
    <t xml:space="preserve">TENDER </t>
  </si>
  <si>
    <t xml:space="preserve">S.no </t>
  </si>
  <si>
    <t xml:space="preserve">Description </t>
  </si>
  <si>
    <t>Amount (Rs.)</t>
  </si>
  <si>
    <t xml:space="preserve">Remarks </t>
  </si>
  <si>
    <t>TOTAL AMOUNT - (Rs)</t>
  </si>
  <si>
    <t>GST -18%</t>
  </si>
  <si>
    <t xml:space="preserve">GRAND TOTAL AMOUNT </t>
  </si>
  <si>
    <t xml:space="preserve">Note : </t>
  </si>
  <si>
    <t>M/s .SHREE NARMADA KHAND UDHYOG SAHAKARI MANDLI LTD. DHARIKHEDA</t>
  </si>
  <si>
    <t>300mm thick Granular Sub Base</t>
  </si>
  <si>
    <t>175mm thick Concrete Panel</t>
  </si>
  <si>
    <t>Section 'A' : Road  Work</t>
  </si>
  <si>
    <t>Name of Work :  ROAD</t>
  </si>
  <si>
    <t xml:space="preserve">BOQ Qty </t>
  </si>
  <si>
    <t>Amount</t>
  </si>
  <si>
    <t>Nos.</t>
  </si>
  <si>
    <t>RMT</t>
  </si>
  <si>
    <t>Earth work excavation for all type of work in all soils like black cotton soil, clay, sand, soft and hard murrum, etc. but other than soft and hard rock including shoring, strutting and dewatering due to any sub soil water, rain water or any reason if required and refilling in foundations with selected excavated earth in 200mm layers, watering and consolidating to 150mm thickness, disposing off surplus excavated materials within the plant boundary at selected places, spreading evenly, leveling, etc. complete as per specifications and as directed.</t>
  </si>
  <si>
    <t>a) From average ground level up to 1.0M depth. (Box Cutting)</t>
  </si>
  <si>
    <t>CUM</t>
  </si>
  <si>
    <t>a)With approved earth from excavation</t>
  </si>
  <si>
    <t xml:space="preserve">b) With selected earth brought from outside( including royalties as applicable) </t>
  </si>
  <si>
    <t xml:space="preserve">Providing, mixing and laying plain cement concrete with 40 mm nominal size graded aggregates of approved quality as a leveling course under the column foundation, wall foundation, cable trenches, other trenches, machinery foundations, raft foundations, pipe supports, plinth beam, as floor sub base, Drain etc. including ramming, leveling, curing etc. complete at any level (i.e. up to any depth or height from ground level). Please consider the cost of form work if required any.  </t>
  </si>
  <si>
    <t xml:space="preserve"> MIX 1:3:6</t>
  </si>
  <si>
    <r>
      <t xml:space="preserve">Providing, laying and jointing </t>
    </r>
    <r>
      <rPr>
        <b/>
        <sz val="12"/>
        <color theme="1"/>
        <rFont val="Century Gothic"/>
        <family val="2"/>
      </rPr>
      <t>RCC HUME PIPES</t>
    </r>
    <r>
      <rPr>
        <sz val="12"/>
        <color theme="1"/>
        <rFont val="Century Gothic"/>
        <family val="2"/>
      </rPr>
      <t xml:space="preserve"> of NP 2 class with all specials below  ground level at all depths including cutting, jointing with hemp yarn &amp; C.M.1:1 and testing including excavation up to Hard rock &amp; refilling, cleaning etc. complete (Only excavation in Hard rock will be paid seperatly in relevent item)</t>
    </r>
  </si>
  <si>
    <t xml:space="preserve"> 300 mm dia.</t>
  </si>
  <si>
    <t xml:space="preserve">450 mm dia. </t>
  </si>
  <si>
    <t>600 mm dia.</t>
  </si>
  <si>
    <t xml:space="preserve">a) Polysulphied sealant </t>
  </si>
  <si>
    <r>
      <rPr>
        <b/>
        <sz val="12"/>
        <color theme="1"/>
        <rFont val="Century Gothic"/>
        <family val="2"/>
      </rPr>
      <t>Providing expansion joints in concrete floor with Capseal/Shalitex board</t>
    </r>
    <r>
      <rPr>
        <sz val="12"/>
        <color theme="1"/>
        <rFont val="Century Gothic"/>
        <family val="2"/>
      </rPr>
      <t xml:space="preserve"> or equivalent joint filler dipped in bitumen / painted with bituminous paint and filling polysulphide sealant over expansion board including making holes in expansion board for dowel bars wherever required, cleaning the joints thoroughly, removal of all foreign materials, all complete as directed.</t>
    </r>
  </si>
  <si>
    <t>a) Expansion joints 25mm x 150mm deep</t>
  </si>
  <si>
    <t>i) Shalitex board or approved equivalent expansion board 25mmx138mm deep</t>
  </si>
  <si>
    <t>ii) Filling polysulphide sealant 25mm x 12mm deep over expansion board</t>
  </si>
  <si>
    <t xml:space="preserve">Providing, Precasting and fixing in position M20 grade Precast kerbs of length 400mm each in straight road and 300mm to 750mm in curvature as per drawings and architectural details with approved samples. Rate to  incluing nominal reinforcement, all leads and lifts, necessary excavation, backfilling ,shuttering, moulds , the bottom of 150 mm curb shall be gruoted with concrete 1:2:4 to hold in position before backfilling, fixing to line and plumb, raking and flush pointing the joints with cement mortar  1:3( 1cement:3sand ), curing ,making provision for pipe sleeves etc , complete all as per drawing. 
1) size of kerbstone 150mm thick  x 450mm depth X 400 mm long each. Including painting with coat of Primer and two coats of synthetic enamel paint in required shade and colour  including cleaning surface to make it free from dust, dirt etc., complete all as  directed  by the consultant and Engineer In Charge.  </t>
  </si>
  <si>
    <t>Total of Section - J'</t>
  </si>
  <si>
    <t>Total of Section - 'K'</t>
  </si>
  <si>
    <t>ROAD WORKS</t>
  </si>
  <si>
    <t>Filling with approved material including spreading in 150mm layers, wherever applicable as decided by the Engineer, leveling, etc. complete. Preparation of sub-grade and compacting the same with 8 to 10 ton power roller including forming camber and gradients watering and rolling to reach required density complete.(Measurements for compacted volume of space occupied by filling based on certified excavation dimensions)</t>
  </si>
  <si>
    <t>Providing and laying close graded Granular sub base (GSB), conforming to 25% CBR conforming to grading-2 of table 400-1 of MoSRTH specification laid in layers not exceeding 175 mm thick compacted to 150mm, 2 layers, spreading to level gradient and camber using motor grader, rolling at Optimum Moisture Content using vibratory power roller of 10 - 12 Ton operational weight to acheive not less than 98% proctor density (IS2720 Part-8). including all material, labour, machinery  with all leads &amp; lifts  etc. complete. all as laid down in Clause 401 of MORTH etc complete as directed by Engineer in charge. (for foundations, plinth and plinth protection)</t>
  </si>
  <si>
    <t xml:space="preserve">Providing and laying Reinforced Cement Concrete in floor-TRIMIX(ROAD), flat members upto 175mm thickness etc. in M:25 Grade (using cement not less than 350kg per Cu.m.) using 20mm and downgraded stone aggregates of approved quality, well compacted, mechanically screed vibrated, finished to required levels with + 3MM variation/Undulation, dewatered by vacuum process using approved system, Power trowelled to get desired smooth finishing, use of floor hardness if any, curing, etc., complete with suitable size of panels 3.0 to 4.0M x 20.0M including MS Channel Shuttering with 8mm / 10mm / 12mm dia holes for tie / dowel bars all complete as per specification and as directed by the Engineer. 
</t>
  </si>
  <si>
    <r>
      <rPr>
        <b/>
        <sz val="12"/>
        <color theme="1"/>
        <rFont val="Century Gothic"/>
        <family val="2"/>
      </rPr>
      <t>Providing contraction and construction joints in Concrete floor by cutting grooves</t>
    </r>
    <r>
      <rPr>
        <sz val="12"/>
        <color theme="1"/>
        <rFont val="Century Gothic"/>
        <family val="2"/>
      </rPr>
      <t xml:space="preserve"> 6mm wide x 12mm deep using mechanical concrete cutter, filling the grooves with clean dry sand up to a full depth, removing top 10mm deep sand by appropriate tools/templates, sealing top 6mmx10mm with Polysulphide sealant including cleaning the joints thoroughly, removal of all foreign materials, cleaning the floor surfaces, etc. complete. (The operation shall be carried out as soon as concrete is ready to accept the saw cut without reveling)</t>
    </r>
  </si>
  <si>
    <r>
      <t xml:space="preserve">Providing and laying </t>
    </r>
    <r>
      <rPr>
        <b/>
        <sz val="12"/>
        <color theme="1"/>
        <rFont val="Century Gothic"/>
        <family val="2"/>
      </rPr>
      <t>MS dowel bars</t>
    </r>
    <r>
      <rPr>
        <sz val="12"/>
        <color theme="1"/>
        <rFont val="Century Gothic"/>
        <family val="2"/>
      </rPr>
      <t xml:space="preserve"> 16mm dia x 400mm long in expansion joint at 300 mm c/c having 50% of bar length embedded in old concrete and other rin new concrete including fixing MS / PVC pipe sleeve 25mm dia x 225mm long with compressible materials housed on the dowel bar in new concrete all complete as per drawings and specifications (MS dowel bars wil be supplied by the employer)</t>
    </r>
  </si>
  <si>
    <t xml:space="preserve">This BOQ shall be read in conjunction with Technical Specifications and drawings issued separately. </t>
  </si>
  <si>
    <t xml:space="preserve">All workmanship shall be first quality and shall conform to all the requirements of this specification (mentioned elsewhere in tender documents). </t>
  </si>
  <si>
    <t>Contractor shall be deemed to have visited the site prior to submitting his Bid and made all necessary inspection and investigations and to have decided for himself the means of access and working space, the nature of the ground and subsoil, if any, level of water table, extent of rock demolitions, alterations, support of neighbouring properties, etc.</t>
  </si>
  <si>
    <t>BOQ is provisional, the Payments shall be made as per actual work done at site as per the joint measurement sheet.</t>
  </si>
  <si>
    <t>Measurement shall be as per net area for isolated and combined footings, provision of slopes and working space, (if required) will not be measured and shall not be paid.</t>
  </si>
  <si>
    <t>All levels mentioned in GFC drawing are with respect to existing ground level at site or, for trenches and pits, the bottom of mass excavation, whichever deeper. At the time of handing over the site to the Contractor, if in case, any variation, discrepancy between Good For Construction(GFC) and existing site conditions is noticed, the same should be brought to the notice of Engineer-in Charge/ Architects/Consultants in writing.</t>
  </si>
  <si>
    <t>Levels are to be taken before and after excavation and as directed by Engineer-in-charge for calculating the depth of excavation.</t>
  </si>
  <si>
    <t>Contractor should obtain JMS with Engineer / QS / Employer prior to the start of excavation of rock.</t>
  </si>
  <si>
    <t>Contractor shall provide  surveyor along with Total Station Instrument along with other surveying equipment at site when required.</t>
  </si>
  <si>
    <t>Contractor to ensure the salvage of material from existing structure in demolition to the extent possible in consultation with Engineer / Employer. This Material is Property of Employer, Contractor has no right to takeout of the site unless otherwise instructed.</t>
  </si>
  <si>
    <t>Contractor shall use the latest mechanical means of excavation suitable to achieve the required excavation level within the agreed time period. All such equipment mobilized on the site shall be in perfectly working condition, well maintained, ensuring no down time during the entire agreed working period. A list of all such equipment, manpower, machinery and the proposed infrastructure that the contractor is going to mobilize for the work shall  be submitted to the Engineer in charge before start of work for his approval along with the  calculations for estimated output per equipment.</t>
  </si>
  <si>
    <r>
      <t>The final approved founding strata shall be left absolutely clean by removing  loose, slushy soil, murrum and weathered rock with necessary tools &amp; tackles, cleaning the surface by wire brush and carting away debris,</t>
    </r>
    <r>
      <rPr>
        <b/>
        <u/>
        <sz val="12"/>
        <color theme="1"/>
        <rFont val="Century Gothic"/>
        <family val="2"/>
      </rPr>
      <t xml:space="preserve"> dewatering</t>
    </r>
    <r>
      <rPr>
        <sz val="12"/>
        <color theme="1"/>
        <rFont val="Century Gothic"/>
        <family val="2"/>
      </rPr>
      <t xml:space="preserve"> to keep site dry at all times etc. all complete to the approval of Engineer in charge.</t>
    </r>
  </si>
  <si>
    <t>Quoted rate shall include for cost of materials, labour, loading  and  unloading charges, hire of machinery, tools &amp; plants, shoring, strutting, dewatering, removal of slurry, fuel charges, transportation,  scaffolding, taxes, duties, royalties, sinorages  and  all other incidental charges etc., with all leads and lifts, complete and as directed by the Engineer-in-charge at all levels.</t>
  </si>
  <si>
    <t>The Contractor shall take all necessary measures for the safety of the excavation, persons working, tools and plants working in and near the excavation pits, property and people in the vicinity. Contractor shall provide all health and safety including necessary barricades, protecting excavated areas, signages etc. and contractor shall indemnify employer against any accident, loss, damage to either personnel or property etc.</t>
  </si>
  <si>
    <t>Required Dewatering in Vendor scope</t>
  </si>
  <si>
    <t>WC Policy In Vendor scope</t>
  </si>
  <si>
    <t>Required Lodging, Boarding, Travelling in Vendor scope.</t>
  </si>
  <si>
    <t>Required PPE's in Vendor scope.</t>
  </si>
  <si>
    <t>Pre-Medical Test from External Doctor in Vendor scope.</t>
  </si>
  <si>
    <t>SHE policy as per Factory Guidelines</t>
  </si>
  <si>
    <t>Labor License in Vendor Scope (If Required).</t>
  </si>
  <si>
    <t>Experience Enginner &amp; Supervisor shall Provide by Vendor during Execution.</t>
  </si>
  <si>
    <t>All Required Scaffolding in Vendor scope.</t>
  </si>
  <si>
    <t>Vendor Tools, Tackles and Material Security at site is Vendor responcibility</t>
  </si>
  <si>
    <t>Electricity &amp; construction water required for works shall be free arranged by the Company at one point.</t>
  </si>
  <si>
    <t>CIVIL WORK FOR 7.5MX250M RCC ROAD</t>
  </si>
  <si>
    <t xml:space="preserve"> Civil Work for  Proposed RCC Road (7.5mx250m)</t>
  </si>
  <si>
    <t>Name of Work : Civil Work for  Proposed Road (7.5mx250m)</t>
  </si>
  <si>
    <t>Date: 13-06-2026</t>
  </si>
  <si>
    <t>R0 / 13.06.2026</t>
  </si>
  <si>
    <t xml:space="preserve">Providing and Laying in position high density polyethylene sheets(HDPE SHEET) of 200 microns with 150mm overlaps completely masked using self adhesive tape sheet to be carried on to wall by minimum 50mm above FFL and masked on wall surface for keeping in position to isolate floor from wall. </t>
  </si>
  <si>
    <t xml:space="preserve">Providing, Fabricating &amp; fixing in position Reinforcement Steel for RCC work with Thermo mechanically Treated (TMT) bar of various diameters and grade of steel as specified below conforming to IS specification including straighting, cutting, , bending, hoisting, fabricating and placing in position at all heights  &amp;  levels according to drawings including preparation of bar bending schedules and obtaining their approval from consultant and binding the reinforcement with GI annealed binding wire in two strands of 18 gauge  and providing PVC  / cement mortar cover blocks for placing the reinforcements in position and for maintaining the cover specified and/or according  to relevant IS.                                                                                Note : Reinforcement shall be measured only in lengths of bars as actually placed in position on standard weight basis, no allowance being made in the weight for rolling margin, chairs of any shape &amp; profile, spacer bar of any shape &amp; profile. Cover block, wastages and binding wire shall be included in the quoted rate and to include lead, lift, placing  at all levels and as per the approved bar bending schedule etc all complete.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</si>
</sst>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 #,##0.00_ ;_ * \-#,##0.00_ ;_ * &quot;-&quot;??_ ;_ @_ "/>
    <numFmt numFmtId="164" formatCode="_-* #,##0_-;\-* #,##0_-;_-* &quot;-&quot;_-;_-@_-"/>
    <numFmt numFmtId="165" formatCode="_-* #,##0.00_-;\-* #,##0.00_-;_-* &quot;-&quot;??_-;_-@_-"/>
    <numFmt numFmtId="166" formatCode="_(&quot;$&quot;* #,##0_);_(&quot;$&quot;* \(#,##0\);_(&quot;$&quot;* &quot;-&quot;_);_(@_)"/>
    <numFmt numFmtId="167" formatCode="&quot;\&quot;#,##0;[Red]&quot;\&quot;\-#,##0"/>
    <numFmt numFmtId="168" formatCode="&quot;\&quot;#,##0.00;[Red]&quot;\&quot;\-#,##0.00"/>
    <numFmt numFmtId="169" formatCode="0.00_)"/>
    <numFmt numFmtId="170" formatCode="_-&quot;$&quot;* #,##0_-;\-&quot;$&quot;* #,##0_-;_-&quot;$&quot;* &quot;-&quot;_-;_-@_-"/>
    <numFmt numFmtId="171" formatCode="_-&quot;$&quot;* #,##0.00_-;\-&quot;$&quot;* #,##0.00_-;_-&quot;$&quot;* &quot;-&quot;??_-;_-@_-"/>
    <numFmt numFmtId="172" formatCode="_(* #,##0.00_);_(* \(#,##0.00\);_(* &quot;-&quot;??_);_(@_)"/>
    <numFmt numFmtId="173" formatCode="0.000"/>
  </numFmts>
  <fonts count="70">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sz val="10"/>
      <color indexed="8"/>
      <name val="Arial"/>
      <family val="2"/>
    </font>
    <font>
      <sz val="10"/>
      <name val="Arial"/>
      <family val="2"/>
    </font>
    <font>
      <u/>
      <sz val="10"/>
      <color theme="10"/>
      <name val="Times New Roman"/>
      <family val="1"/>
    </font>
    <font>
      <u/>
      <sz val="10"/>
      <color theme="11"/>
      <name val="Times New Roman"/>
      <family val="1"/>
    </font>
    <font>
      <b/>
      <sz val="12"/>
      <name val="Arial"/>
      <family val="2"/>
    </font>
    <font>
      <sz val="10"/>
      <name val="Helv"/>
      <charset val="204"/>
    </font>
    <font>
      <sz val="8"/>
      <name val="Arial"/>
      <family val="2"/>
    </font>
    <font>
      <sz val="11"/>
      <name val="??"/>
      <family val="1"/>
      <charset val="128"/>
    </font>
    <font>
      <sz val="11"/>
      <name val="?? ??"/>
      <family val="1"/>
      <charset val="128"/>
    </font>
    <font>
      <sz val="14"/>
      <name val="Terminal"/>
      <family val="3"/>
      <charset val="128"/>
    </font>
    <font>
      <sz val="11"/>
      <color indexed="8"/>
      <name val="Calibri"/>
      <family val="2"/>
    </font>
    <font>
      <sz val="12"/>
      <name val="HP-TIMES"/>
    </font>
    <font>
      <b/>
      <sz val="14"/>
      <name val="HP-TIMES"/>
    </font>
    <font>
      <b/>
      <i/>
      <sz val="16"/>
      <name val="Helv"/>
    </font>
    <font>
      <sz val="10"/>
      <name val="Verdana"/>
      <family val="2"/>
    </font>
    <font>
      <sz val="12"/>
      <name val="Univers (WN)"/>
    </font>
    <font>
      <sz val="24"/>
      <color indexed="13"/>
      <name val="Helv"/>
    </font>
    <font>
      <b/>
      <sz val="8"/>
      <name val="Arial"/>
      <family val="2"/>
    </font>
    <font>
      <sz val="11"/>
      <name val="ＭＳ 明朝"/>
      <family val="1"/>
      <charset val="128"/>
    </font>
    <font>
      <sz val="10"/>
      <name val="ＭＳ ゴシック"/>
      <family val="3"/>
      <charset val="128"/>
    </font>
    <font>
      <sz val="11"/>
      <name val="Calibri"/>
      <family val="2"/>
    </font>
    <font>
      <sz val="11"/>
      <color rgb="FF000000"/>
      <name val="Calibri"/>
      <family val="2"/>
    </font>
    <font>
      <sz val="11"/>
      <name val="Calibri"/>
      <family val="2"/>
      <scheme val="minor"/>
    </font>
    <font>
      <sz val="11"/>
      <color theme="1"/>
      <name val="Calibri"/>
      <family val="2"/>
      <scheme val="minor"/>
    </font>
    <font>
      <sz val="12"/>
      <color theme="1"/>
      <name val="Century Gothic"/>
      <family val="2"/>
    </font>
    <font>
      <sz val="12"/>
      <name val="Century Gothic"/>
      <family val="2"/>
    </font>
    <font>
      <b/>
      <sz val="12"/>
      <color rgb="FF0070C0"/>
      <name val="Century Gothic"/>
      <family val="2"/>
    </font>
    <font>
      <b/>
      <sz val="12"/>
      <name val="Century Gothic"/>
      <family val="2"/>
    </font>
    <font>
      <b/>
      <sz val="12"/>
      <color theme="1"/>
      <name val="Century Gothic"/>
      <family val="2"/>
    </font>
    <font>
      <sz val="12"/>
      <color indexed="8"/>
      <name val="Century Gothic"/>
      <family val="2"/>
    </font>
    <font>
      <b/>
      <sz val="14"/>
      <color theme="4" tint="-0.249977111117893"/>
      <name val="Century Gothic"/>
      <family val="2"/>
    </font>
    <font>
      <b/>
      <sz val="10"/>
      <name val="Century Gothic"/>
      <family val="2"/>
    </font>
    <font>
      <sz val="11"/>
      <color theme="1"/>
      <name val="Calibri"/>
      <family val="2"/>
      <scheme val="minor"/>
    </font>
    <font>
      <b/>
      <sz val="12"/>
      <color rgb="FF004175"/>
      <name val="Arial"/>
      <family val="2"/>
    </font>
    <font>
      <sz val="12"/>
      <color rgb="FF004175"/>
      <name val="Arial"/>
      <family val="2"/>
    </font>
    <font>
      <b/>
      <sz val="16"/>
      <color rgb="FF004175"/>
      <name val="Arial"/>
      <family val="2"/>
    </font>
    <font>
      <sz val="11"/>
      <name val="Arial"/>
      <family val="2"/>
    </font>
    <font>
      <b/>
      <sz val="11"/>
      <color indexed="10"/>
      <name val="Arial"/>
      <family val="2"/>
    </font>
    <font>
      <b/>
      <sz val="11"/>
      <name val="Arial"/>
      <family val="2"/>
    </font>
    <font>
      <b/>
      <sz val="10"/>
      <name val="Arial"/>
      <family val="2"/>
    </font>
    <font>
      <sz val="11"/>
      <color indexed="8"/>
      <name val="Arial"/>
      <family val="2"/>
    </font>
    <font>
      <sz val="10"/>
      <color rgb="FF000000"/>
      <name val="Arial"/>
    </font>
    <font>
      <b/>
      <sz val="11"/>
      <color rgb="FF000000"/>
      <name val="Century Gothic"/>
      <family val="2"/>
    </font>
    <font>
      <b/>
      <sz val="10"/>
      <color rgb="FF000000"/>
      <name val="Century Gothic"/>
      <family val="2"/>
    </font>
    <font>
      <sz val="10"/>
      <color rgb="FF000000"/>
      <name val="Century Gothic"/>
      <family val="2"/>
    </font>
    <font>
      <b/>
      <sz val="12"/>
      <color rgb="FF000000"/>
      <name val="Century Gothic"/>
      <family val="2"/>
    </font>
    <font>
      <sz val="12"/>
      <color rgb="FF000000"/>
      <name val="Century Gothic"/>
      <family val="2"/>
    </font>
    <font>
      <b/>
      <sz val="18"/>
      <color theme="1"/>
      <name val="Arial"/>
      <family val="2"/>
    </font>
    <font>
      <b/>
      <sz val="16"/>
      <name val="Arial"/>
      <family val="2"/>
    </font>
    <font>
      <b/>
      <u/>
      <sz val="12"/>
      <color theme="1"/>
      <name val="Century Gothic"/>
      <family val="2"/>
    </font>
  </fonts>
  <fills count="24">
    <fill>
      <patternFill patternType="none"/>
    </fill>
    <fill>
      <patternFill patternType="gray125"/>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9"/>
        <bgColor indexed="64"/>
      </patternFill>
    </fill>
    <fill>
      <patternFill patternType="solid">
        <fgColor indexed="12"/>
      </patternFill>
    </fill>
    <fill>
      <patternFill patternType="solid">
        <fgColor indexed="9"/>
        <bgColor indexed="15"/>
      </patternFill>
    </fill>
    <fill>
      <patternFill patternType="solid">
        <fgColor theme="0" tint="-0.149967955565050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s>
  <borders count="7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medium">
        <color indexed="64"/>
      </top>
      <bottom style="medium">
        <color indexed="64"/>
      </bottom>
      <diagonal/>
    </border>
    <border>
      <left style="thin">
        <color indexed="64"/>
      </left>
      <right/>
      <top style="thin">
        <color indexed="64"/>
      </top>
      <bottom/>
      <diagonal/>
    </border>
    <border>
      <left style="hair">
        <color indexed="64"/>
      </left>
      <right style="hair">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style="hair">
        <color indexed="64"/>
      </right>
      <top/>
      <bottom/>
      <diagonal/>
    </border>
    <border>
      <left style="thin">
        <color indexed="8"/>
      </left>
      <right style="thin">
        <color indexed="8"/>
      </right>
      <top style="double">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thick">
        <color indexed="64"/>
      </right>
      <top/>
      <bottom/>
      <diagonal/>
    </border>
    <border>
      <left style="thick">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thick">
        <color indexed="64"/>
      </left>
      <right style="hair">
        <color indexed="64"/>
      </right>
      <top style="hair">
        <color indexed="64"/>
      </top>
      <bottom style="thick">
        <color indexed="64"/>
      </bottom>
      <diagonal/>
    </border>
    <border>
      <left style="hair">
        <color indexed="64"/>
      </left>
      <right style="hair">
        <color indexed="64"/>
      </right>
      <top style="hair">
        <color indexed="64"/>
      </top>
      <bottom style="thick">
        <color indexed="64"/>
      </bottom>
      <diagonal/>
    </border>
    <border>
      <left style="hair">
        <color indexed="64"/>
      </left>
      <right style="hair">
        <color indexed="64"/>
      </right>
      <top/>
      <bottom style="thick">
        <color indexed="64"/>
      </bottom>
      <diagonal/>
    </border>
    <border>
      <left style="hair">
        <color indexed="64"/>
      </left>
      <right style="thick">
        <color indexed="64"/>
      </right>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ashed">
        <color indexed="64"/>
      </right>
      <top style="medium">
        <color indexed="64"/>
      </top>
      <bottom style="medium">
        <color indexed="64"/>
      </bottom>
      <diagonal/>
    </border>
    <border>
      <left style="dashed">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135">
    <xf numFmtId="0" fontId="0" fillId="0" borderId="0"/>
    <xf numFmtId="0" fontId="18" fillId="0" borderId="0"/>
    <xf numFmtId="0" fontId="17" fillId="0" borderId="0"/>
    <xf numFmtId="0" fontId="19" fillId="0" borderId="0"/>
    <xf numFmtId="0" fontId="20" fillId="0" borderId="0">
      <alignment vertical="top"/>
    </xf>
    <xf numFmtId="0" fontId="16" fillId="0" borderId="0"/>
    <xf numFmtId="0" fontId="21" fillId="0" borderId="0"/>
    <xf numFmtId="0" fontId="15" fillId="0" borderId="0"/>
    <xf numFmtId="0" fontId="14" fillId="0" borderId="0"/>
    <xf numFmtId="0" fontId="13" fillId="0" borderId="0"/>
    <xf numFmtId="0" fontId="19"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2" fillId="0" borderId="0"/>
    <xf numFmtId="0" fontId="12" fillId="0" borderId="0"/>
    <xf numFmtId="0" fontId="21" fillId="0" borderId="0"/>
    <xf numFmtId="0" fontId="12" fillId="0" borderId="0"/>
    <xf numFmtId="167" fontId="27" fillId="0" borderId="0" applyFont="0" applyFill="0" applyBorder="0" applyAlignment="0" applyProtection="0"/>
    <xf numFmtId="168" fontId="28" fillId="0" borderId="0" applyFont="0" applyFill="0" applyBorder="0" applyAlignment="0" applyProtection="0"/>
    <xf numFmtId="40" fontId="28" fillId="0" borderId="0" applyFont="0" applyFill="0" applyBorder="0" applyAlignment="0" applyProtection="0"/>
    <xf numFmtId="38" fontId="28" fillId="0" borderId="0" applyFont="0" applyFill="0" applyBorder="0" applyAlignment="0" applyProtection="0"/>
    <xf numFmtId="164" fontId="21" fillId="0" borderId="0" applyFont="0" applyFill="0" applyBorder="0" applyAlignment="0" applyProtection="0"/>
    <xf numFmtId="0" fontId="29" fillId="0" borderId="0"/>
    <xf numFmtId="0" fontId="21" fillId="0" borderId="0"/>
    <xf numFmtId="0" fontId="21" fillId="0" borderId="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6" borderId="0" applyNumberFormat="0" applyBorder="0" applyAlignment="0" applyProtection="0"/>
    <xf numFmtId="0" fontId="30" fillId="9" borderId="0" applyNumberFormat="0" applyBorder="0" applyAlignment="0" applyProtection="0"/>
    <xf numFmtId="0" fontId="30" fillId="12" borderId="0" applyNumberFormat="0" applyBorder="0" applyAlignment="0" applyProtection="0"/>
    <xf numFmtId="0" fontId="26" fillId="0" borderId="0" applyNumberFormat="0" applyAlignment="0"/>
    <xf numFmtId="43"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31" fillId="0" borderId="0"/>
    <xf numFmtId="0" fontId="31" fillId="0" borderId="6"/>
    <xf numFmtId="38" fontId="26" fillId="13" borderId="0" applyNumberFormat="0" applyBorder="0" applyAlignment="0" applyProtection="0"/>
    <xf numFmtId="38" fontId="26" fillId="13" borderId="0" applyNumberFormat="0" applyBorder="0" applyAlignment="0" applyProtection="0"/>
    <xf numFmtId="0" fontId="24" fillId="0" borderId="3" applyNumberFormat="0" applyAlignment="0" applyProtection="0">
      <alignment horizontal="left" vertical="center"/>
    </xf>
    <xf numFmtId="0" fontId="24" fillId="0" borderId="2">
      <alignment horizontal="left" vertical="center"/>
    </xf>
    <xf numFmtId="10" fontId="26" fillId="14" borderId="1" applyNumberFormat="0" applyBorder="0" applyAlignment="0" applyProtection="0"/>
    <xf numFmtId="10" fontId="26" fillId="14" borderId="1" applyNumberFormat="0" applyBorder="0" applyAlignment="0" applyProtection="0"/>
    <xf numFmtId="0" fontId="32" fillId="15" borderId="6"/>
    <xf numFmtId="37" fontId="26" fillId="16" borderId="7" applyNumberFormat="0" applyFont="0" applyBorder="0" applyAlignment="0">
      <alignment horizontal="center"/>
    </xf>
    <xf numFmtId="169"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0" fillId="0" borderId="0"/>
    <xf numFmtId="0" fontId="34" fillId="0" borderId="0"/>
    <xf numFmtId="0" fontId="21" fillId="0" borderId="0"/>
    <xf numFmtId="0" fontId="21" fillId="0" borderId="0"/>
    <xf numFmtId="0" fontId="21" fillId="0" borderId="0"/>
    <xf numFmtId="0" fontId="21" fillId="0" borderId="0"/>
    <xf numFmtId="0" fontId="12" fillId="0" borderId="0"/>
    <xf numFmtId="0" fontId="21" fillId="0" borderId="0"/>
    <xf numFmtId="10" fontId="21" fillId="0" borderId="0" applyFont="0" applyFill="0" applyBorder="0" applyAlignment="0" applyProtection="0"/>
    <xf numFmtId="10" fontId="21" fillId="0" borderId="0" applyFont="0" applyFill="0" applyBorder="0" applyAlignment="0" applyProtection="0"/>
    <xf numFmtId="9" fontId="21" fillId="0" borderId="0" applyFont="0" applyFill="0" applyBorder="0" applyAlignment="0" applyProtection="0"/>
    <xf numFmtId="0" fontId="31" fillId="0" borderId="0"/>
    <xf numFmtId="0" fontId="35" fillId="0" borderId="0"/>
    <xf numFmtId="0" fontId="25" fillId="0" borderId="0"/>
    <xf numFmtId="0" fontId="31" fillId="0" borderId="6"/>
    <xf numFmtId="0" fontId="36" fillId="17" borderId="0"/>
    <xf numFmtId="0" fontId="32" fillId="0" borderId="8"/>
    <xf numFmtId="0" fontId="32" fillId="0" borderId="6"/>
    <xf numFmtId="164" fontId="21" fillId="0" borderId="0" applyFont="0" applyFill="0" applyBorder="0" applyAlignment="0" applyProtection="0"/>
    <xf numFmtId="165" fontId="21" fillId="0" borderId="0" applyFont="0" applyFill="0" applyBorder="0" applyAlignment="0" applyProtection="0"/>
    <xf numFmtId="37" fontId="37" fillId="18" borderId="4" applyNumberFormat="0" applyFont="0" applyBorder="0" applyAlignment="0">
      <protection locked="0"/>
    </xf>
    <xf numFmtId="170" fontId="21" fillId="0" borderId="0" applyFont="0" applyFill="0" applyBorder="0" applyAlignment="0" applyProtection="0"/>
    <xf numFmtId="171" fontId="21" fillId="0" borderId="0" applyFont="0" applyFill="0" applyBorder="0" applyAlignment="0" applyProtection="0"/>
    <xf numFmtId="40" fontId="38" fillId="0" borderId="0" applyFont="0" applyFill="0" applyBorder="0" applyAlignment="0" applyProtection="0"/>
    <xf numFmtId="38" fontId="38" fillId="0" borderId="0" applyFont="0" applyFill="0" applyBorder="0" applyAlignment="0" applyProtection="0"/>
    <xf numFmtId="0" fontId="39" fillId="0" borderId="0"/>
    <xf numFmtId="168" fontId="38" fillId="0" borderId="0" applyFont="0" applyFill="0" applyBorder="0" applyAlignment="0" applyProtection="0"/>
    <xf numFmtId="167" fontId="38" fillId="0" borderId="0" applyFont="0" applyFill="0" applyBorder="0" applyAlignment="0" applyProtection="0"/>
    <xf numFmtId="0" fontId="11" fillId="0" borderId="0"/>
    <xf numFmtId="0" fontId="21" fillId="0" borderId="0"/>
    <xf numFmtId="0" fontId="40" fillId="0" borderId="0">
      <protection locked="0"/>
    </xf>
    <xf numFmtId="0" fontId="10" fillId="0" borderId="0"/>
    <xf numFmtId="43" fontId="41" fillId="0" borderId="0">
      <protection locked="0"/>
    </xf>
    <xf numFmtId="9" fontId="10" fillId="0" borderId="0" applyFont="0" applyFill="0" applyBorder="0" applyAlignment="0" applyProtection="0"/>
    <xf numFmtId="0" fontId="9" fillId="0" borderId="0"/>
    <xf numFmtId="172" fontId="41" fillId="0" borderId="0">
      <protection locked="0"/>
    </xf>
    <xf numFmtId="9" fontId="9" fillId="0" borderId="0" applyFont="0" applyFill="0" applyBorder="0" applyAlignment="0" applyProtection="0"/>
    <xf numFmtId="0" fontId="19" fillId="0" borderId="0"/>
    <xf numFmtId="172" fontId="9" fillId="0" borderId="0" applyFont="0" applyFill="0" applyBorder="0" applyAlignment="0" applyProtection="0"/>
    <xf numFmtId="43" fontId="9" fillId="0" borderId="0" applyFont="0" applyFill="0" applyBorder="0" applyAlignment="0" applyProtection="0"/>
    <xf numFmtId="0" fontId="8" fillId="0" borderId="0"/>
    <xf numFmtId="43" fontId="8" fillId="0" borderId="0" applyFont="0" applyFill="0" applyBorder="0" applyAlignment="0" applyProtection="0"/>
    <xf numFmtId="0" fontId="43" fillId="0" borderId="0"/>
    <xf numFmtId="172" fontId="7" fillId="0" borderId="0" applyFont="0" applyFill="0" applyBorder="0" applyAlignment="0" applyProtection="0"/>
    <xf numFmtId="0" fontId="7" fillId="0" borderId="0"/>
    <xf numFmtId="0" fontId="42" fillId="0" borderId="0"/>
    <xf numFmtId="0" fontId="6" fillId="0" borderId="0"/>
    <xf numFmtId="0" fontId="5" fillId="0" borderId="0"/>
    <xf numFmtId="172" fontId="5"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1" fillId="0" borderId="0">
      <protection locked="0"/>
    </xf>
    <xf numFmtId="169" fontId="30" fillId="0" borderId="0">
      <alignment vertical="top"/>
      <protection locked="0"/>
    </xf>
    <xf numFmtId="0" fontId="3" fillId="0" borderId="0"/>
    <xf numFmtId="43" fontId="3" fillId="0" borderId="0" applyFont="0" applyFill="0" applyBorder="0" applyAlignment="0" applyProtection="0"/>
    <xf numFmtId="0" fontId="3" fillId="0" borderId="0"/>
    <xf numFmtId="0" fontId="2" fillId="0" borderId="0"/>
    <xf numFmtId="172" fontId="2" fillId="0" borderId="0" applyFont="0" applyFill="0" applyBorder="0" applyAlignment="0" applyProtection="0"/>
    <xf numFmtId="43" fontId="2" fillId="0" borderId="0" applyFont="0" applyFill="0" applyBorder="0" applyAlignment="0" applyProtection="0"/>
    <xf numFmtId="0" fontId="52" fillId="0" borderId="0"/>
    <xf numFmtId="172" fontId="1" fillId="0" borderId="0" applyFont="0" applyFill="0" applyBorder="0" applyAlignment="0" applyProtection="0"/>
  </cellStyleXfs>
  <cellXfs count="160">
    <xf numFmtId="0" fontId="0" fillId="0" borderId="0" xfId="0"/>
    <xf numFmtId="0" fontId="44" fillId="0" borderId="0" xfId="115" applyFont="1" applyAlignment="1">
      <alignment vertical="center"/>
    </xf>
    <xf numFmtId="1" fontId="44" fillId="0" borderId="0" xfId="116" applyNumberFormat="1" applyFont="1" applyFill="1" applyAlignment="1">
      <alignment vertical="center"/>
    </xf>
    <xf numFmtId="0" fontId="56" fillId="0" borderId="0" xfId="0" applyFont="1" applyFill="1" applyAlignment="1">
      <alignment horizontal="center" vertical="top"/>
    </xf>
    <xf numFmtId="0" fontId="57" fillId="0" borderId="0" xfId="0" applyFont="1" applyFill="1" applyAlignment="1">
      <alignment horizontal="left" vertical="top"/>
    </xf>
    <xf numFmtId="0" fontId="56" fillId="0" borderId="0" xfId="0" applyFont="1" applyFill="1" applyAlignment="1">
      <alignment vertical="top"/>
    </xf>
    <xf numFmtId="173" fontId="56" fillId="0" borderId="0" xfId="0" applyNumberFormat="1" applyFont="1" applyFill="1" applyAlignment="1">
      <alignment vertical="top"/>
    </xf>
    <xf numFmtId="173" fontId="56" fillId="0" borderId="0" xfId="0" applyNumberFormat="1" applyFont="1" applyAlignment="1">
      <alignment horizontal="center" vertical="top"/>
    </xf>
    <xf numFmtId="0" fontId="59" fillId="20" borderId="15" xfId="0" applyFont="1" applyFill="1" applyBorder="1" applyAlignment="1">
      <alignment horizontal="center" vertical="center"/>
    </xf>
    <xf numFmtId="0" fontId="58" fillId="20" borderId="16" xfId="0" applyFont="1" applyFill="1" applyBorder="1" applyAlignment="1" applyProtection="1">
      <alignment horizontal="center" vertical="center"/>
    </xf>
    <xf numFmtId="0" fontId="58" fillId="20" borderId="15" xfId="0" applyFont="1" applyFill="1" applyBorder="1" applyAlignment="1" applyProtection="1">
      <alignment horizontal="center" vertical="center" wrapText="1"/>
    </xf>
    <xf numFmtId="0" fontId="58" fillId="20" borderId="15" xfId="0" applyFont="1" applyFill="1" applyBorder="1" applyAlignment="1" applyProtection="1">
      <alignment horizontal="center" vertical="center"/>
    </xf>
    <xf numFmtId="0" fontId="58" fillId="20" borderId="19" xfId="0" applyFont="1" applyFill="1" applyBorder="1" applyAlignment="1" applyProtection="1">
      <alignment horizontal="center" vertical="center"/>
    </xf>
    <xf numFmtId="173" fontId="58" fillId="20" borderId="19" xfId="0" applyNumberFormat="1" applyFont="1" applyFill="1" applyBorder="1" applyAlignment="1" applyProtection="1">
      <alignment horizontal="center" vertical="center"/>
    </xf>
    <xf numFmtId="173" fontId="58" fillId="20" borderId="19" xfId="0" applyNumberFormat="1" applyFont="1" applyFill="1" applyBorder="1" applyAlignment="1">
      <alignment horizontal="center" vertical="center"/>
    </xf>
    <xf numFmtId="0" fontId="56" fillId="0" borderId="20" xfId="0" applyFont="1" applyFill="1" applyBorder="1" applyAlignment="1">
      <alignment horizontal="center" vertical="top"/>
    </xf>
    <xf numFmtId="0" fontId="56" fillId="0" borderId="21" xfId="0" applyFont="1" applyFill="1" applyBorder="1" applyAlignment="1">
      <alignment horizontal="left" vertical="top"/>
    </xf>
    <xf numFmtId="0" fontId="56" fillId="0" borderId="22" xfId="0" applyFont="1" applyFill="1" applyBorder="1" applyAlignment="1">
      <alignment horizontal="center" vertical="top"/>
    </xf>
    <xf numFmtId="0" fontId="56" fillId="0" borderId="23" xfId="0" applyFont="1" applyFill="1" applyBorder="1" applyAlignment="1">
      <alignment horizontal="center" vertical="top"/>
    </xf>
    <xf numFmtId="173" fontId="56" fillId="0" borderId="5" xfId="0" applyNumberFormat="1" applyFont="1" applyFill="1" applyBorder="1" applyAlignment="1">
      <alignment horizontal="center" vertical="top"/>
    </xf>
    <xf numFmtId="173" fontId="56" fillId="0" borderId="5" xfId="0" applyNumberFormat="1" applyFont="1" applyBorder="1" applyAlignment="1">
      <alignment horizontal="center" vertical="top"/>
    </xf>
    <xf numFmtId="0" fontId="58" fillId="0" borderId="21" xfId="0" applyFont="1" applyFill="1" applyBorder="1" applyAlignment="1">
      <alignment horizontal="left" vertical="top"/>
    </xf>
    <xf numFmtId="0" fontId="60" fillId="0" borderId="22" xfId="0" applyFont="1" applyFill="1" applyBorder="1" applyAlignment="1">
      <alignment horizontal="center" vertical="top"/>
    </xf>
    <xf numFmtId="0" fontId="60" fillId="0" borderId="23" xfId="0" applyFont="1" applyFill="1" applyBorder="1" applyAlignment="1">
      <alignment horizontal="center" vertical="top"/>
    </xf>
    <xf numFmtId="173" fontId="58" fillId="21" borderId="5" xfId="0" applyNumberFormat="1" applyFont="1" applyFill="1" applyBorder="1" applyAlignment="1">
      <alignment horizontal="center" vertical="top"/>
    </xf>
    <xf numFmtId="0" fontId="24" fillId="21" borderId="20" xfId="0" applyFont="1" applyFill="1" applyBorder="1" applyAlignment="1">
      <alignment horizontal="center" vertical="top"/>
    </xf>
    <xf numFmtId="0" fontId="24" fillId="21" borderId="21" xfId="0" applyFont="1" applyFill="1" applyBorder="1" applyAlignment="1">
      <alignment horizontal="left" vertical="top"/>
    </xf>
    <xf numFmtId="0" fontId="24" fillId="21" borderId="22" xfId="0" applyFont="1" applyFill="1" applyBorder="1" applyAlignment="1">
      <alignment horizontal="center" vertical="top"/>
    </xf>
    <xf numFmtId="0" fontId="24" fillId="21" borderId="23" xfId="0" applyFont="1" applyFill="1" applyBorder="1" applyAlignment="1">
      <alignment horizontal="center" vertical="top"/>
    </xf>
    <xf numFmtId="173" fontId="24" fillId="21" borderId="5" xfId="0" applyNumberFormat="1" applyFont="1" applyFill="1" applyBorder="1" applyAlignment="1">
      <alignment horizontal="center" vertical="top"/>
    </xf>
    <xf numFmtId="0" fontId="56" fillId="0" borderId="27" xfId="0" applyFont="1" applyFill="1" applyBorder="1" applyAlignment="1">
      <alignment horizontal="center" vertical="top"/>
    </xf>
    <xf numFmtId="173" fontId="58" fillId="0" borderId="29" xfId="0" applyNumberFormat="1" applyFont="1" applyFill="1" applyBorder="1" applyAlignment="1">
      <alignment horizontal="right" vertical="top"/>
    </xf>
    <xf numFmtId="173" fontId="56" fillId="0" borderId="29" xfId="0" applyNumberFormat="1" applyFont="1" applyBorder="1" applyAlignment="1">
      <alignment horizontal="center" vertical="top"/>
    </xf>
    <xf numFmtId="1" fontId="56" fillId="0" borderId="0" xfId="0" applyNumberFormat="1" applyFont="1" applyAlignment="1">
      <alignment horizontal="center" vertical="top"/>
    </xf>
    <xf numFmtId="1" fontId="58" fillId="20" borderId="19" xfId="0" applyNumberFormat="1" applyFont="1" applyFill="1" applyBorder="1" applyAlignment="1">
      <alignment horizontal="center" vertical="center"/>
    </xf>
    <xf numFmtId="1" fontId="58" fillId="0" borderId="24" xfId="0" applyNumberFormat="1" applyFont="1" applyBorder="1" applyAlignment="1">
      <alignment horizontal="center" vertical="top"/>
    </xf>
    <xf numFmtId="1" fontId="58" fillId="21" borderId="24" xfId="0" applyNumberFormat="1" applyFont="1" applyFill="1" applyBorder="1" applyAlignment="1">
      <alignment horizontal="center" vertical="top"/>
    </xf>
    <xf numFmtId="1" fontId="58" fillId="0" borderId="30" xfId="0" applyNumberFormat="1" applyFont="1" applyFill="1" applyBorder="1" applyAlignment="1">
      <alignment horizontal="center" vertical="top"/>
    </xf>
    <xf numFmtId="1" fontId="0" fillId="0" borderId="0" xfId="0" applyNumberFormat="1"/>
    <xf numFmtId="1" fontId="58" fillId="2" borderId="24" xfId="0" applyNumberFormat="1" applyFont="1" applyFill="1" applyBorder="1" applyAlignment="1">
      <alignment horizontal="center" vertical="top"/>
    </xf>
    <xf numFmtId="0" fontId="61" fillId="0" borderId="0" xfId="0" applyFont="1" applyAlignment="1">
      <alignment horizontal="center" vertical="center"/>
    </xf>
    <xf numFmtId="0" fontId="61" fillId="0" borderId="0" xfId="0" applyFont="1" applyAlignment="1">
      <alignment vertical="center"/>
    </xf>
    <xf numFmtId="0" fontId="63" fillId="0" borderId="39" xfId="0" applyFont="1" applyBorder="1" applyAlignment="1">
      <alignment horizontal="center" vertical="center"/>
    </xf>
    <xf numFmtId="0" fontId="63" fillId="0" borderId="13" xfId="0" applyFont="1" applyBorder="1" applyAlignment="1">
      <alignment horizontal="center" vertical="center"/>
    </xf>
    <xf numFmtId="0" fontId="63" fillId="0" borderId="42" xfId="0" applyFont="1" applyBorder="1" applyAlignment="1">
      <alignment horizontal="center" vertical="center"/>
    </xf>
    <xf numFmtId="0" fontId="64" fillId="0" borderId="9" xfId="0" applyFont="1" applyBorder="1" applyAlignment="1">
      <alignment horizontal="center" vertical="center"/>
    </xf>
    <xf numFmtId="43" fontId="64" fillId="0" borderId="10" xfId="0" applyNumberFormat="1" applyFont="1" applyBorder="1" applyAlignment="1">
      <alignment horizontal="center" vertical="center"/>
    </xf>
    <xf numFmtId="0" fontId="64" fillId="0" borderId="11" xfId="0" applyFont="1" applyBorder="1" applyAlignment="1">
      <alignment horizontal="center" vertical="center"/>
    </xf>
    <xf numFmtId="43" fontId="64" fillId="0" borderId="46" xfId="0" applyNumberFormat="1" applyFont="1" applyBorder="1" applyAlignment="1">
      <alignment horizontal="center" vertical="center"/>
    </xf>
    <xf numFmtId="0" fontId="63" fillId="0" borderId="47" xfId="0" applyFont="1" applyBorder="1" applyAlignment="1">
      <alignment horizontal="center" vertical="center"/>
    </xf>
    <xf numFmtId="43" fontId="64" fillId="0" borderId="53" xfId="0" applyNumberFormat="1" applyFont="1" applyBorder="1" applyAlignment="1">
      <alignment horizontal="center" vertical="center"/>
    </xf>
    <xf numFmtId="0" fontId="63" fillId="0" borderId="54" xfId="0" applyFont="1" applyBorder="1" applyAlignment="1">
      <alignment horizontal="center" vertical="center"/>
    </xf>
    <xf numFmtId="0" fontId="45" fillId="0" borderId="65" xfId="115" applyFont="1" applyBorder="1" applyAlignment="1">
      <alignment horizontal="center" vertical="center"/>
    </xf>
    <xf numFmtId="0" fontId="46" fillId="0" borderId="66" xfId="115" applyFont="1" applyBorder="1" applyAlignment="1">
      <alignment horizontal="left" vertical="center"/>
    </xf>
    <xf numFmtId="0" fontId="45" fillId="0" borderId="66" xfId="0" applyFont="1" applyBorder="1" applyAlignment="1">
      <alignment horizontal="center" vertical="center"/>
    </xf>
    <xf numFmtId="0" fontId="45" fillId="0" borderId="66" xfId="115" applyFont="1" applyBorder="1" applyAlignment="1">
      <alignment horizontal="center" vertical="center"/>
    </xf>
    <xf numFmtId="1" fontId="45" fillId="0" borderId="66" xfId="116" applyNumberFormat="1" applyFont="1" applyFill="1" applyBorder="1" applyAlignment="1">
      <alignment horizontal="center" vertical="center"/>
    </xf>
    <xf numFmtId="1" fontId="45" fillId="0" borderId="67" xfId="116" applyNumberFormat="1" applyFont="1" applyFill="1" applyBorder="1" applyAlignment="1">
      <alignment horizontal="center" vertical="center"/>
    </xf>
    <xf numFmtId="0" fontId="44" fillId="0" borderId="66" xfId="115" applyFont="1" applyBorder="1" applyAlignment="1">
      <alignment horizontal="justify" vertical="center"/>
    </xf>
    <xf numFmtId="2" fontId="45" fillId="0" borderId="67" xfId="116" applyNumberFormat="1" applyFont="1" applyFill="1" applyBorder="1" applyAlignment="1">
      <alignment horizontal="center" vertical="center"/>
    </xf>
    <xf numFmtId="0" fontId="44" fillId="0" borderId="66" xfId="115" applyFont="1" applyBorder="1" applyAlignment="1">
      <alignment horizontal="justify" vertical="center" wrapText="1"/>
    </xf>
    <xf numFmtId="172" fontId="45" fillId="0" borderId="67" xfId="116" applyFont="1" applyFill="1" applyBorder="1" applyAlignment="1">
      <alignment horizontal="center" vertical="center"/>
    </xf>
    <xf numFmtId="0" fontId="45" fillId="0" borderId="66" xfId="115" applyFont="1" applyBorder="1" applyAlignment="1">
      <alignment horizontal="left" vertical="center" wrapText="1"/>
    </xf>
    <xf numFmtId="0" fontId="45" fillId="19" borderId="65" xfId="115" applyFont="1" applyFill="1" applyBorder="1" applyAlignment="1">
      <alignment horizontal="center" vertical="center"/>
    </xf>
    <xf numFmtId="0" fontId="47" fillId="19" borderId="66" xfId="115" applyFont="1" applyFill="1" applyBorder="1" applyAlignment="1">
      <alignment horizontal="left" vertical="center"/>
    </xf>
    <xf numFmtId="0" fontId="45" fillId="19" borderId="66" xfId="0" applyFont="1" applyFill="1" applyBorder="1" applyAlignment="1">
      <alignment horizontal="center" vertical="center"/>
    </xf>
    <xf numFmtId="0" fontId="45" fillId="19" borderId="66" xfId="115" applyFont="1" applyFill="1" applyBorder="1" applyAlignment="1">
      <alignment horizontal="center" vertical="center"/>
    </xf>
    <xf numFmtId="0" fontId="49" fillId="0" borderId="65" xfId="115" applyFont="1" applyBorder="1" applyAlignment="1">
      <alignment horizontal="center" vertical="center" wrapText="1"/>
    </xf>
    <xf numFmtId="0" fontId="47" fillId="0" borderId="66" xfId="115" applyFont="1" applyBorder="1" applyAlignment="1">
      <alignment horizontal="left" vertical="center"/>
    </xf>
    <xf numFmtId="1" fontId="45" fillId="19" borderId="66" xfId="116" applyNumberFormat="1" applyFont="1" applyFill="1" applyBorder="1" applyAlignment="1">
      <alignment horizontal="center" vertical="center"/>
    </xf>
    <xf numFmtId="1" fontId="47" fillId="0" borderId="67" xfId="116" applyNumberFormat="1" applyFont="1" applyFill="1" applyBorder="1" applyAlignment="1">
      <alignment horizontal="center" vertical="center"/>
    </xf>
    <xf numFmtId="0" fontId="44" fillId="0" borderId="65" xfId="115" applyFont="1" applyBorder="1" applyAlignment="1">
      <alignment vertical="center"/>
    </xf>
    <xf numFmtId="1" fontId="67" fillId="22" borderId="66" xfId="3" applyNumberFormat="1" applyFont="1" applyFill="1" applyBorder="1" applyAlignment="1">
      <alignment horizontal="center" vertical="center"/>
    </xf>
    <xf numFmtId="2" fontId="68" fillId="22" borderId="66" xfId="3" applyNumberFormat="1" applyFont="1" applyFill="1" applyBorder="1" applyAlignment="1">
      <alignment horizontal="center" vertical="center"/>
    </xf>
    <xf numFmtId="0" fontId="45" fillId="0" borderId="66" xfId="115" applyFont="1" applyBorder="1" applyAlignment="1">
      <alignment horizontal="justify" vertical="center" wrapText="1"/>
    </xf>
    <xf numFmtId="172" fontId="51" fillId="0" borderId="67" xfId="116" applyFont="1" applyFill="1" applyBorder="1" applyAlignment="1">
      <alignment horizontal="center" vertical="center"/>
    </xf>
    <xf numFmtId="1" fontId="45" fillId="0" borderId="66" xfId="116" applyNumberFormat="1" applyFont="1" applyFill="1" applyBorder="1" applyAlignment="1">
      <alignment vertical="center"/>
    </xf>
    <xf numFmtId="0" fontId="44" fillId="0" borderId="68" xfId="115" applyFont="1" applyBorder="1" applyAlignment="1">
      <alignment vertical="center"/>
    </xf>
    <xf numFmtId="1" fontId="45" fillId="0" borderId="69" xfId="116" applyNumberFormat="1" applyFont="1" applyFill="1" applyBorder="1" applyAlignment="1">
      <alignment vertical="center"/>
    </xf>
    <xf numFmtId="172" fontId="51" fillId="0" borderId="70" xfId="116" applyFont="1" applyFill="1" applyBorder="1" applyAlignment="1">
      <alignment horizontal="center" vertical="center"/>
    </xf>
    <xf numFmtId="0" fontId="66" fillId="23" borderId="45" xfId="0" applyFont="1" applyFill="1" applyBorder="1" applyAlignment="1">
      <alignment horizontal="justify" vertical="center" wrapText="1"/>
    </xf>
    <xf numFmtId="0" fontId="65" fillId="0" borderId="31" xfId="0" applyFont="1" applyBorder="1" applyAlignment="1">
      <alignment horizontal="left" vertical="top"/>
    </xf>
    <xf numFmtId="0" fontId="65" fillId="0" borderId="32" xfId="0" applyFont="1" applyBorder="1" applyAlignment="1">
      <alignment horizontal="left" vertical="top"/>
    </xf>
    <xf numFmtId="0" fontId="65" fillId="0" borderId="33" xfId="0" applyFont="1" applyBorder="1" applyAlignment="1">
      <alignment horizontal="left" vertical="top"/>
    </xf>
    <xf numFmtId="0" fontId="65" fillId="0" borderId="34" xfId="0" applyFont="1" applyBorder="1" applyAlignment="1">
      <alignment horizontal="left" vertical="top"/>
    </xf>
    <xf numFmtId="0" fontId="65" fillId="0" borderId="35" xfId="0" applyFont="1" applyBorder="1" applyAlignment="1">
      <alignment horizontal="left" vertical="top"/>
    </xf>
    <xf numFmtId="0" fontId="65" fillId="0" borderId="36" xfId="0" applyFont="1" applyBorder="1" applyAlignment="1">
      <alignment horizontal="left" vertical="top"/>
    </xf>
    <xf numFmtId="0" fontId="63" fillId="0" borderId="17" xfId="0" applyFont="1" applyBorder="1" applyAlignment="1">
      <alignment horizontal="left" vertical="center"/>
    </xf>
    <xf numFmtId="0" fontId="63" fillId="0" borderId="37" xfId="0" applyFont="1" applyBorder="1" applyAlignment="1">
      <alignment horizontal="left" vertical="center"/>
    </xf>
    <xf numFmtId="0" fontId="63" fillId="0" borderId="38" xfId="0" applyFont="1" applyBorder="1" applyAlignment="1">
      <alignment horizontal="left" vertical="center"/>
    </xf>
    <xf numFmtId="0" fontId="63" fillId="0" borderId="3" xfId="0" applyFont="1" applyBorder="1" applyAlignment="1">
      <alignment horizontal="left" vertical="center"/>
    </xf>
    <xf numFmtId="0" fontId="63" fillId="0" borderId="18" xfId="0" applyFont="1" applyBorder="1" applyAlignment="1">
      <alignment horizontal="left" vertical="center"/>
    </xf>
    <xf numFmtId="0" fontId="51" fillId="0" borderId="38" xfId="0" applyFont="1" applyBorder="1" applyAlignment="1">
      <alignment horizontal="left" vertical="center"/>
    </xf>
    <xf numFmtId="0" fontId="51" fillId="0" borderId="3" xfId="0" applyFont="1" applyBorder="1" applyAlignment="1">
      <alignment horizontal="left" vertical="center"/>
    </xf>
    <xf numFmtId="0" fontId="51" fillId="0" borderId="18" xfId="0" applyFont="1" applyBorder="1" applyAlignment="1">
      <alignment horizontal="left" vertical="center"/>
    </xf>
    <xf numFmtId="0" fontId="63" fillId="0" borderId="17" xfId="0" applyFont="1" applyBorder="1" applyAlignment="1">
      <alignment horizontal="right" vertical="center"/>
    </xf>
    <xf numFmtId="0" fontId="63" fillId="0" borderId="3" xfId="0" applyFont="1" applyBorder="1" applyAlignment="1">
      <alignment horizontal="right" vertical="center"/>
    </xf>
    <xf numFmtId="0" fontId="63" fillId="0" borderId="18" xfId="0" applyFont="1" applyBorder="1" applyAlignment="1">
      <alignment horizontal="right" vertical="center"/>
    </xf>
    <xf numFmtId="0" fontId="63" fillId="0" borderId="40" xfId="0" applyFont="1" applyBorder="1" applyAlignment="1">
      <alignment horizontal="center" vertical="center"/>
    </xf>
    <xf numFmtId="0" fontId="63" fillId="0" borderId="41" xfId="0" applyFont="1" applyBorder="1" applyAlignment="1">
      <alignment horizontal="center" vertical="center"/>
    </xf>
    <xf numFmtId="0" fontId="64" fillId="0" borderId="10" xfId="0" applyFont="1" applyBorder="1" applyAlignment="1">
      <alignment horizontal="center" vertical="center"/>
    </xf>
    <xf numFmtId="0" fontId="64" fillId="0" borderId="9" xfId="0" applyFont="1" applyBorder="1" applyAlignment="1">
      <alignment horizontal="center" vertical="center"/>
    </xf>
    <xf numFmtId="0" fontId="64" fillId="0" borderId="11" xfId="0" applyFont="1" applyBorder="1" applyAlignment="1">
      <alignment horizontal="center" vertical="center"/>
    </xf>
    <xf numFmtId="0" fontId="63" fillId="0" borderId="43" xfId="0" applyFont="1" applyBorder="1" applyAlignment="1">
      <alignment horizontal="right" vertical="center"/>
    </xf>
    <xf numFmtId="0" fontId="63" fillId="0" borderId="44" xfId="0" applyFont="1" applyBorder="1" applyAlignment="1">
      <alignment horizontal="right" vertical="center"/>
    </xf>
    <xf numFmtId="0" fontId="63" fillId="0" borderId="45" xfId="0" applyFont="1" applyBorder="1" applyAlignment="1">
      <alignment horizontal="right" vertical="center"/>
    </xf>
    <xf numFmtId="0" fontId="64" fillId="0" borderId="48" xfId="0" applyFont="1" applyBorder="1" applyAlignment="1">
      <alignment horizontal="right" vertical="center"/>
    </xf>
    <xf numFmtId="0" fontId="64" fillId="0" borderId="2" xfId="0" applyFont="1" applyBorder="1" applyAlignment="1">
      <alignment horizontal="right" vertical="center"/>
    </xf>
    <xf numFmtId="0" fontId="64" fillId="0" borderId="49" xfId="0" applyFont="1" applyBorder="1" applyAlignment="1">
      <alignment horizontal="right" vertical="center"/>
    </xf>
    <xf numFmtId="0" fontId="63" fillId="0" borderId="50" xfId="0" applyFont="1" applyBorder="1" applyAlignment="1">
      <alignment horizontal="right" vertical="center"/>
    </xf>
    <xf numFmtId="0" fontId="63" fillId="0" borderId="51" xfId="0" applyFont="1" applyBorder="1" applyAlignment="1">
      <alignment horizontal="right" vertical="center"/>
    </xf>
    <xf numFmtId="0" fontId="63" fillId="0" borderId="52" xfId="0" applyFont="1" applyBorder="1" applyAlignment="1">
      <alignment horizontal="right" vertical="center"/>
    </xf>
    <xf numFmtId="0" fontId="61" fillId="0" borderId="31" xfId="0" applyFont="1" applyBorder="1" applyAlignment="1">
      <alignment horizontal="center" vertical="center"/>
    </xf>
    <xf numFmtId="0" fontId="61" fillId="0" borderId="32" xfId="0" applyFont="1" applyBorder="1" applyAlignment="1">
      <alignment horizontal="center" vertical="center"/>
    </xf>
    <xf numFmtId="0" fontId="61" fillId="0" borderId="33" xfId="0" applyFont="1" applyBorder="1" applyAlignment="1">
      <alignment horizontal="center" vertical="center"/>
    </xf>
    <xf numFmtId="0" fontId="61" fillId="0" borderId="25" xfId="0" applyFont="1" applyBorder="1" applyAlignment="1">
      <alignment horizontal="center" vertical="center"/>
    </xf>
    <xf numFmtId="0" fontId="61" fillId="0" borderId="0" xfId="0" applyFont="1" applyBorder="1" applyAlignment="1">
      <alignment horizontal="center" vertical="center"/>
    </xf>
    <xf numFmtId="0" fontId="61" fillId="0" borderId="26" xfId="0" applyFont="1" applyBorder="1" applyAlignment="1">
      <alignment horizontal="center" vertical="center"/>
    </xf>
    <xf numFmtId="0" fontId="61" fillId="0" borderId="34" xfId="0" applyFont="1" applyBorder="1" applyAlignment="1">
      <alignment horizontal="center" vertical="center"/>
    </xf>
    <xf numFmtId="0" fontId="61" fillId="0" borderId="35" xfId="0" applyFont="1" applyBorder="1" applyAlignment="1">
      <alignment horizontal="center" vertical="center"/>
    </xf>
    <xf numFmtId="0" fontId="61" fillId="0" borderId="36" xfId="0" applyFont="1" applyBorder="1" applyAlignment="1">
      <alignment horizontal="center" vertical="center"/>
    </xf>
    <xf numFmtId="0" fontId="62" fillId="0" borderId="17" xfId="0" applyFont="1" applyBorder="1" applyAlignment="1">
      <alignment horizontal="center" vertical="center"/>
    </xf>
    <xf numFmtId="0" fontId="62" fillId="0" borderId="3" xfId="0" applyFont="1" applyBorder="1" applyAlignment="1">
      <alignment horizontal="center" vertical="center"/>
    </xf>
    <xf numFmtId="0" fontId="62" fillId="0" borderId="18" xfId="0" applyFont="1" applyBorder="1" applyAlignment="1">
      <alignment horizontal="center" vertical="center"/>
    </xf>
    <xf numFmtId="0" fontId="50" fillId="0" borderId="62" xfId="115" applyFont="1" applyBorder="1" applyAlignment="1">
      <alignment horizontal="left" vertical="center"/>
    </xf>
    <xf numFmtId="0" fontId="50" fillId="0" borderId="63" xfId="115" applyFont="1" applyBorder="1" applyAlignment="1">
      <alignment horizontal="left" vertical="center"/>
    </xf>
    <xf numFmtId="0" fontId="50" fillId="0" borderId="64" xfId="115" applyFont="1" applyBorder="1" applyAlignment="1">
      <alignment horizontal="left" vertical="center"/>
    </xf>
    <xf numFmtId="0" fontId="50" fillId="0" borderId="65" xfId="115" applyFont="1" applyBorder="1" applyAlignment="1">
      <alignment horizontal="left" vertical="center"/>
    </xf>
    <xf numFmtId="0" fontId="50" fillId="0" borderId="66" xfId="115" applyFont="1" applyBorder="1" applyAlignment="1">
      <alignment horizontal="left" vertical="center"/>
    </xf>
    <xf numFmtId="0" fontId="50" fillId="0" borderId="67" xfId="115" applyFont="1" applyBorder="1" applyAlignment="1">
      <alignment horizontal="left" vertical="center"/>
    </xf>
    <xf numFmtId="0" fontId="53" fillId="0" borderId="67" xfId="110" applyFont="1" applyBorder="1" applyAlignment="1">
      <alignment horizontal="center" vertical="center" wrapText="1"/>
    </xf>
    <xf numFmtId="0" fontId="55" fillId="0" borderId="66" xfId="110" applyFont="1" applyBorder="1" applyAlignment="1">
      <alignment horizontal="center" vertical="center" wrapText="1"/>
    </xf>
    <xf numFmtId="0" fontId="54" fillId="0" borderId="66" xfId="110" applyFont="1" applyBorder="1" applyAlignment="1">
      <alignment horizontal="center" vertical="center" wrapText="1"/>
    </xf>
    <xf numFmtId="2" fontId="53" fillId="0" borderId="66" xfId="110" applyNumberFormat="1" applyFont="1" applyBorder="1" applyAlignment="1">
      <alignment horizontal="center" vertical="center" wrapText="1" shrinkToFit="1"/>
    </xf>
    <xf numFmtId="0" fontId="53" fillId="0" borderId="66" xfId="110" applyFont="1" applyBorder="1" applyAlignment="1">
      <alignment horizontal="center" vertical="center" wrapText="1"/>
    </xf>
    <xf numFmtId="0" fontId="50" fillId="0" borderId="65" xfId="115" applyFont="1" applyBorder="1" applyAlignment="1">
      <alignment horizontal="center" vertical="center" wrapText="1"/>
    </xf>
    <xf numFmtId="0" fontId="50" fillId="0" borderId="66" xfId="115" applyFont="1" applyBorder="1" applyAlignment="1">
      <alignment horizontal="center" vertical="center" wrapText="1"/>
    </xf>
    <xf numFmtId="0" fontId="50" fillId="0" borderId="67" xfId="115" applyFont="1" applyBorder="1" applyAlignment="1">
      <alignment horizontal="center" vertical="center" wrapText="1"/>
    </xf>
    <xf numFmtId="0" fontId="47" fillId="0" borderId="66" xfId="115" applyFont="1" applyBorder="1" applyAlignment="1">
      <alignment horizontal="right" vertical="center"/>
    </xf>
    <xf numFmtId="0" fontId="48" fillId="0" borderId="66" xfId="115" applyFont="1" applyBorder="1" applyAlignment="1">
      <alignment horizontal="right" vertical="center"/>
    </xf>
    <xf numFmtId="0" fontId="48" fillId="0" borderId="69" xfId="115" applyFont="1" applyBorder="1" applyAlignment="1">
      <alignment horizontal="right" vertical="center"/>
    </xf>
    <xf numFmtId="0" fontId="44" fillId="0" borderId="0" xfId="115" applyFont="1" applyAlignment="1">
      <alignment horizontal="center" vertical="center"/>
    </xf>
    <xf numFmtId="0" fontId="50" fillId="0" borderId="58" xfId="115" applyFont="1" applyBorder="1" applyAlignment="1">
      <alignment horizontal="left" vertical="center" wrapText="1"/>
    </xf>
    <xf numFmtId="0" fontId="50" fillId="0" borderId="59" xfId="115" applyFont="1" applyBorder="1" applyAlignment="1">
      <alignment horizontal="left" vertical="center" wrapText="1"/>
    </xf>
    <xf numFmtId="0" fontId="50" fillId="0" borderId="60" xfId="115" applyFont="1" applyBorder="1" applyAlignment="1">
      <alignment horizontal="left" vertical="center" wrapText="1"/>
    </xf>
    <xf numFmtId="0" fontId="50" fillId="0" borderId="43" xfId="115" applyFont="1" applyBorder="1" applyAlignment="1">
      <alignment horizontal="left" vertical="center" wrapText="1"/>
    </xf>
    <xf numFmtId="0" fontId="50" fillId="0" borderId="44" xfId="115" applyFont="1" applyBorder="1" applyAlignment="1">
      <alignment horizontal="left" vertical="center" wrapText="1"/>
    </xf>
    <xf numFmtId="0" fontId="50" fillId="0" borderId="61" xfId="115" applyFont="1" applyBorder="1" applyAlignment="1">
      <alignment horizontal="left" vertical="center" wrapText="1"/>
    </xf>
    <xf numFmtId="0" fontId="50" fillId="0" borderId="55" xfId="115" applyFont="1" applyBorder="1" applyAlignment="1">
      <alignment horizontal="left" vertical="center"/>
    </xf>
    <xf numFmtId="0" fontId="50" fillId="0" borderId="56" xfId="115" applyFont="1" applyBorder="1" applyAlignment="1">
      <alignment horizontal="left" vertical="center"/>
    </xf>
    <xf numFmtId="0" fontId="50" fillId="0" borderId="57" xfId="115" applyFont="1" applyBorder="1" applyAlignment="1">
      <alignment horizontal="left" vertical="center"/>
    </xf>
    <xf numFmtId="0" fontId="53" fillId="0" borderId="65" xfId="110" applyFont="1" applyBorder="1" applyAlignment="1">
      <alignment horizontal="center" vertical="center" wrapText="1"/>
    </xf>
    <xf numFmtId="0" fontId="58" fillId="0" borderId="28" xfId="0" applyFont="1" applyFill="1" applyBorder="1" applyAlignment="1">
      <alignment horizontal="right" vertical="top"/>
    </xf>
    <xf numFmtId="0" fontId="58" fillId="0" borderId="29" xfId="0" applyFont="1" applyFill="1" applyBorder="1" applyAlignment="1">
      <alignment horizontal="right" vertical="top"/>
    </xf>
    <xf numFmtId="0" fontId="58" fillId="0" borderId="12" xfId="0" applyFont="1" applyFill="1" applyBorder="1" applyAlignment="1" applyProtection="1">
      <alignment horizontal="left" vertical="top"/>
    </xf>
    <xf numFmtId="0" fontId="58" fillId="0" borderId="13" xfId="0" applyFont="1" applyFill="1" applyBorder="1" applyAlignment="1" applyProtection="1">
      <alignment horizontal="left" vertical="top"/>
    </xf>
    <xf numFmtId="0" fontId="58" fillId="0" borderId="14" xfId="0" applyFont="1" applyFill="1" applyBorder="1" applyAlignment="1" applyProtection="1">
      <alignment horizontal="left" vertical="top"/>
    </xf>
    <xf numFmtId="0" fontId="58" fillId="20" borderId="17" xfId="0" applyFont="1" applyFill="1" applyBorder="1" applyAlignment="1" applyProtection="1">
      <alignment horizontal="center" vertical="center"/>
    </xf>
    <xf numFmtId="0" fontId="58" fillId="20" borderId="3" xfId="0" applyFont="1" applyFill="1" applyBorder="1" applyAlignment="1" applyProtection="1">
      <alignment horizontal="center" vertical="center"/>
    </xf>
    <xf numFmtId="0" fontId="58" fillId="20" borderId="18" xfId="0" applyFont="1" applyFill="1" applyBorder="1" applyAlignment="1" applyProtection="1">
      <alignment horizontal="center" vertical="center"/>
    </xf>
  </cellXfs>
  <cellStyles count="135">
    <cellStyle name="??" xfId="25"/>
    <cellStyle name="?? [0.00]_laroux" xfId="26"/>
    <cellStyle name="???? [0.00]_laroux" xfId="27"/>
    <cellStyle name="????_laroux" xfId="28"/>
    <cellStyle name="??[0]_770 Detail (2)_770 Sum (2)81" xfId="29"/>
    <cellStyle name="??_??" xfId="30"/>
    <cellStyle name="•W€_Electrical" xfId="31"/>
    <cellStyle name="•W_Electrical" xfId="32"/>
    <cellStyle name="20% - Accent1 2" xfId="33"/>
    <cellStyle name="20% - Accent2 2" xfId="34"/>
    <cellStyle name="20% - Accent3 2" xfId="35"/>
    <cellStyle name="20% - Accent4 2" xfId="36"/>
    <cellStyle name="20% - Accent5 2" xfId="37"/>
    <cellStyle name="20% - Accent6 2" xfId="38"/>
    <cellStyle name="40% - Accent1 2" xfId="39"/>
    <cellStyle name="40% - Accent2 2" xfId="40"/>
    <cellStyle name="40% - Accent3 2" xfId="41"/>
    <cellStyle name="40% - Accent4 2" xfId="42"/>
    <cellStyle name="40% - Accent5 2" xfId="43"/>
    <cellStyle name="40% - Accent6 2" xfId="44"/>
    <cellStyle name="active" xfId="45"/>
    <cellStyle name="Comma 10" xfId="132"/>
    <cellStyle name="Comma 11" xfId="134"/>
    <cellStyle name="Comma 2" xfId="46"/>
    <cellStyle name="Comma 2 2" xfId="131"/>
    <cellStyle name="Comma 2 5 2 4" xfId="126"/>
    <cellStyle name="Comma 3" xfId="111"/>
    <cellStyle name="Comma 36" xfId="105"/>
    <cellStyle name="Comma 36 2" xfId="108"/>
    <cellStyle name="Comma 4" xfId="112"/>
    <cellStyle name="Comma 5" xfId="114"/>
    <cellStyle name="Comma 6" xfId="116"/>
    <cellStyle name="Comma 7" xfId="121"/>
    <cellStyle name="Comma 8" xfId="123"/>
    <cellStyle name="Comma 9" xfId="128"/>
    <cellStyle name="Currencq [0]_Invoices_C730 (2)" xfId="47"/>
    <cellStyle name="Currency [2]_Invoices_C740 (2)_981111~cost" xfId="48"/>
    <cellStyle name="Custom - Style8" xfId="49"/>
    <cellStyle name="Data   - Style2" xfId="50"/>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Grey" xfId="51"/>
    <cellStyle name="Grey 2" xfId="52"/>
    <cellStyle name="Header1" xfId="53"/>
    <cellStyle name="Header2" xfId="54"/>
    <cellStyle name="Hyperlink" xfId="11" builtinId="8" hidden="1"/>
    <cellStyle name="Hyperlink" xfId="13" builtinId="8" hidden="1"/>
    <cellStyle name="Hyperlink" xfId="15" builtinId="8" hidden="1"/>
    <cellStyle name="Hyperlink" xfId="17" builtinId="8" hidden="1"/>
    <cellStyle name="Hyperlink" xfId="19" builtinId="8" hidden="1"/>
    <cellStyle name="Input [yellow]" xfId="55"/>
    <cellStyle name="Input [yellow] 2" xfId="56"/>
    <cellStyle name="Labels - Style3" xfId="57"/>
    <cellStyle name="locked" xfId="58"/>
    <cellStyle name="Normal" xfId="0" builtinId="0"/>
    <cellStyle name="Normal - Style1" xfId="59"/>
    <cellStyle name="Normal 10" xfId="23"/>
    <cellStyle name="Normal 11" xfId="60"/>
    <cellStyle name="Normal 11 2" xfId="61"/>
    <cellStyle name="Normal 11 3" xfId="62"/>
    <cellStyle name="Normal 12" xfId="63"/>
    <cellStyle name="Normal 13" xfId="64"/>
    <cellStyle name="Normal 14" xfId="65"/>
    <cellStyle name="Normal 15" xfId="66"/>
    <cellStyle name="Normal 16" xfId="67"/>
    <cellStyle name="Normal 17" xfId="22"/>
    <cellStyle name="Normal 18" xfId="24"/>
    <cellStyle name="Normal 19" xfId="68"/>
    <cellStyle name="Normal 2" xfId="1"/>
    <cellStyle name="Normal 2 2" xfId="2"/>
    <cellStyle name="Normal 2 2 2" xfId="6"/>
    <cellStyle name="Normal 2 2 3" xfId="9"/>
    <cellStyle name="Normal 2 3" xfId="4"/>
    <cellStyle name="Normal 2 4" xfId="5"/>
    <cellStyle name="Normal 2 5" xfId="10"/>
    <cellStyle name="Normal 2 7 13" xfId="125"/>
    <cellStyle name="Normal 20" xfId="21"/>
    <cellStyle name="Normal 20 3" xfId="102"/>
    <cellStyle name="Normal 21" xfId="101"/>
    <cellStyle name="Normal 22" xfId="104"/>
    <cellStyle name="Normal 23" xfId="107"/>
    <cellStyle name="Normal 24" xfId="113"/>
    <cellStyle name="Normal 25" xfId="115"/>
    <cellStyle name="Normal 26" xfId="117"/>
    <cellStyle name="Normal 27" xfId="118"/>
    <cellStyle name="Normal 28" xfId="119"/>
    <cellStyle name="Normal 29" xfId="120"/>
    <cellStyle name="Normal 3" xfId="3"/>
    <cellStyle name="Normal 3 2" xfId="70"/>
    <cellStyle name="Normal 3 2 2" xfId="71"/>
    <cellStyle name="Normal 3 2 3" xfId="72"/>
    <cellStyle name="Normal 3 3" xfId="73"/>
    <cellStyle name="Normal 3 4" xfId="69"/>
    <cellStyle name="Normal 30" xfId="122"/>
    <cellStyle name="Normal 31" xfId="127"/>
    <cellStyle name="Normal 32" xfId="130"/>
    <cellStyle name="Normal 33" xfId="133"/>
    <cellStyle name="Normal 39" xfId="103"/>
    <cellStyle name="Normal 4" xfId="7"/>
    <cellStyle name="Normal 4 2" xfId="8"/>
    <cellStyle name="Normal 4 3" xfId="74"/>
    <cellStyle name="Normal 4 4" xfId="110"/>
    <cellStyle name="Normal 5" xfId="75"/>
    <cellStyle name="Normal 6" xfId="76"/>
    <cellStyle name="Normal 6 2" xfId="77"/>
    <cellStyle name="Normal 7" xfId="78"/>
    <cellStyle name="Normal 8" xfId="79"/>
    <cellStyle name="Normal 87" xfId="124"/>
    <cellStyle name="Normal 87 2" xfId="129"/>
    <cellStyle name="Normal 9" xfId="80"/>
    <cellStyle name="Percent [2]" xfId="81"/>
    <cellStyle name="Percent [2] 2" xfId="82"/>
    <cellStyle name="Percent 2" xfId="83"/>
    <cellStyle name="Percent 3" xfId="106"/>
    <cellStyle name="Percent 4" xfId="109"/>
    <cellStyle name="Reset  - Style7" xfId="84"/>
    <cellStyle name="STYL1 - Style1" xfId="85"/>
    <cellStyle name="Style 1" xfId="86"/>
    <cellStyle name="Table  - Style6" xfId="87"/>
    <cellStyle name="Title  - Style1" xfId="88"/>
    <cellStyle name="TotCol - Style5" xfId="89"/>
    <cellStyle name="TotRow - Style4" xfId="90"/>
    <cellStyle name="Tusental (0)_pldt" xfId="91"/>
    <cellStyle name="Tusental_pldt" xfId="92"/>
    <cellStyle name="unlocked" xfId="93"/>
    <cellStyle name="Valuta (0)_pldt" xfId="94"/>
    <cellStyle name="Valuta_pldt" xfId="95"/>
    <cellStyle name="桁区切り [0.00]_laroux" xfId="96"/>
    <cellStyle name="桁区切り_laroux" xfId="97"/>
    <cellStyle name="標準_94物件" xfId="98"/>
    <cellStyle name="通貨 [0.00]_laroux" xfId="99"/>
    <cellStyle name="通貨_laroux" xfId="100"/>
  </cellStyles>
  <dxfs count="0"/>
  <tableStyles count="0" defaultTableStyle="TableStyleMedium2" defaultPivotStyle="PivotStyleLight16"/>
  <colors>
    <mruColors>
      <color rgb="FF0041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theme" Target="theme/theme1.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styles" Target="styles.xml"/><Relationship Id="rId134" Type="http://schemas.microsoft.com/office/2017/10/relationships/person" Target="persons/person.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haredStrings" Target="sharedString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calcChain" Target="calcChain.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3</xdr:col>
      <xdr:colOff>1207478</xdr:colOff>
      <xdr:row>0</xdr:row>
      <xdr:rowOff>66676</xdr:rowOff>
    </xdr:from>
    <xdr:to>
      <xdr:col>4</xdr:col>
      <xdr:colOff>2200034</xdr:colOff>
      <xdr:row>2</xdr:row>
      <xdr:rowOff>412366</xdr:rowOff>
    </xdr:to>
    <xdr:pic>
      <xdr:nvPicPr>
        <xdr:cNvPr id="6" name="Picture 2" descr=" "/>
        <xdr:cNvPicPr/>
      </xdr:nvPicPr>
      <xdr:blipFill>
        <a:blip xmlns:r="http://schemas.openxmlformats.org/officeDocument/2006/relationships" r:embed="rId1"/>
        <a:srcRect/>
        <a:stretch>
          <a:fillRect/>
        </a:stretch>
      </xdr:blipFill>
      <xdr:spPr>
        <a:xfrm>
          <a:off x="4856286" y="66676"/>
          <a:ext cx="2494575" cy="1312844"/>
        </a:xfrm>
        <a:prstGeom prst="rect">
          <a:avLst/>
        </a:prstGeom>
        <a:noFill/>
        <a:ln>
          <a:noFill/>
        </a:ln>
        <a:effectLst/>
      </xdr:spPr>
    </xdr:pic>
    <xdr:clientData/>
  </xdr:twoCellAnchor>
  <xdr:twoCellAnchor editAs="oneCell">
    <xdr:from>
      <xdr:col>0</xdr:col>
      <xdr:colOff>304067</xdr:colOff>
      <xdr:row>0</xdr:row>
      <xdr:rowOff>81330</xdr:rowOff>
    </xdr:from>
    <xdr:to>
      <xdr:col>1</xdr:col>
      <xdr:colOff>1056542</xdr:colOff>
      <xdr:row>2</xdr:row>
      <xdr:rowOff>430400</xdr:rowOff>
    </xdr:to>
    <xdr:pic>
      <xdr:nvPicPr>
        <xdr:cNvPr id="8" name="Pictur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4067" y="81330"/>
          <a:ext cx="1397244" cy="1316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0</xdr:colOff>
          <xdr:row>16</xdr:row>
          <xdr:rowOff>0</xdr:rowOff>
        </xdr:from>
        <xdr:to>
          <xdr:col>35</xdr:col>
          <xdr:colOff>523875</xdr:colOff>
          <xdr:row>44</xdr:row>
          <xdr:rowOff>133350</xdr:rowOff>
        </xdr:to>
        <xdr:sp macro="" textlink="">
          <xdr:nvSpPr>
            <xdr:cNvPr id="2051" name="Object 3" hidden="1">
              <a:extLst>
                <a:ext uri="{63B3BB69-23CF-44E3-9099-C40C66FF867C}">
                  <a14:compatExt spid="_x0000_s20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C\F\June%20pen%20drive\Orchid%20View\Interm%20Invoice\June%20pen%20drive\Orchid%20View\ra%20bill%20certified\Documents%20and%20Settings\Administrator\Local%20Settings\Temp\Water%20Front\WINDOWS\TEMP\dubai%20marina\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cept-documents\R.A.%20BILL\ACE%20REV%2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Users\SwapneelV\Downloads\Kapil\kapil\Documents%20and%20Settings\Administrator\Local%20Settings\Temp\Water%20Front\WINDOWS\TEMP\dubai%20marina\RATE%20ANALYS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Users\SwapneelV\Downloads\Accounts\D\WINDOWS\Desktop\MIVAN%20comparison%20(BJHG51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Users\SwapneelV\Downloads\Venkat\VENKAT'S%20(D)\FILES\2%20KC258%20PASADINA\My%20Documents\zer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cologi%20Torrent\RA-01%20dt.%2025.01.2016%20Submited\psp%20staff\AC%20TORRENT\STEEL%20&amp;%20CEMENT\STEEL%20&amp;%20CEMEN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C\Oncologi%20Torrent\RA-01%20dt.%2025.01.2016%20Submited\psp%20staff\JIGAR\torrent\Documents\Company%20bill\Certified%20bills\Cement%20consumption\Cement%20-%20RA-09%20final.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C\psp%20staff\JIGAR\torrent\Documents\Company%20bill\New%20PO\glatt\RA-3-GLATT\psp%20staff\JIGAR\torrent\Documents\Company%20bill\Certified%20bills\Cement%20consumption\Cement%20-%20RA-09%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C\Oncologi%20Torrent\RA-01%20dt.%2025.01.2016%20Submited\PMC%20Projects%20india\Desktop\BILLS\MANHAR\INVOICES\wo%20167\RA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C\Users\SwapneelV\Downloads\Sys2\e\CHIRAG\park2\PLANNING\INFBD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C\Users\Anil\AppData\Local\Temp\Users\BIMAL%20SHAH\Desktop\GCS\RA-02%20Bill%20-%20GCS%20-%20Correcte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C\A\Arun\Contracts%20&amp;%20Tenders\VZAG%20-%20FINAL\PRICING\Vzag%20Costing_04-03-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C\cept-documents\R.A.%20BILL\bandf-activeprj\User\SMPY\Housing\Operating%20Jobs\Southcity%20at%20Siruseri\DESIGN%20FILES\Sumps\Wall%20and%20BASE%20Slab.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C\Users\SwapneelV\Downloads\Aks\c\nilesh\nilesh\Budget\final-bud\planing.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C\Users\SwapneelV\Downloads\Kss\tenders\Main%20Building%20analysis%20-GHARGA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cept-documents\R.A.%20BILL\BandIP\BandF\Drawings\Cement\Prince\BOQ\O2120\Aditya-%20BOQ-workings-To%20Site-04.08.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To%20Site-04.08.0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C\Users\SwapneelV\Downloads\Aks\c\ALKM\Excel\RA\ra2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C\Users\SwapneelV\Downloads\EDRCSERVER1\DESIGN\user\Housing\SIRISH\TENDERS\Qatar%20Stadium\04-08-2000%20Pre-cast%20Raker\Stadium%20Civil%20Boq-lates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C\cept-documents\R.A.%20BILL\BandIP\BandF\Drawings\Housing\NARAYAN\BOQ\O2120\O2120-C-HP-01-BOQ-WORKINGS-COLS.%20&amp;%20SLABS-ALL%20Flr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C\psp%20staff\JIGAR\torrent\Documents\Company%20bill\New%20PO\glatt\RA-3-GLATT\psp%20staff\AC%20TORRENT\STEEL%20&amp;%20CEMENT\STEEL%20&amp;%20CEME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C\Users\SwapneelV\Downloads\Aks\c\ALKM\Excel\RA\oral-mdf\sum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C\Oncologi%20Torrent\RA-01%20dt.%2025.01.2016%20Submited\Prasenjit\Submitted%20Bill\RA-03\GLATT-%20RA-03\PRASENJIT\Submitted%20Bill\Glatt%20Area\Glatt%20-%20RA%203\psp%20staff\AC%20TORRENT\STEEL%20&amp;%20CEMENT\STEEL%20&amp;%20CEMEN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C\Oncologi%20Torrent\RA-01%20dt.%2025.01.2016%20Submited\Prasenjit\Submitted%20Bill\RA-03\GLATT-%20RA-03\psp%20staff\AC%20TORRENT\STEEL%20&amp;%20CEMENT\STEEL%20&amp;%20CE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C\Oncologi%20Torrent\RA-01%20dt.%2025.01.2016%20Submited\Prasenjit\Submitted%20Bill\RA-01\Pipe%20Rack,%20LT%20Room,%20Control%20Room,%20DG%20Set%20&amp;%20Chimney\psp%20staff\AC%20TORRENT\STEEL%20&amp;%20CEMENT\STEEL%20&amp;%20CEMEN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C\Oncologi%20Torrent\RA-01%20dt.%2025.01.2016%20Submited\My%20Documents\Vivek\IPC\Package-1\Ipc-6\Package-1-ipc-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C\Users\SwapneelV\Downloads\RecoveredExternalLink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wdl\MECHANICAL\RUNNING%20PROJECTS\2712-BIOCON\Mechanical%20Department\Mechanical\M02-Reconciliation%20statements\BMCPL-P2712-M02-VALVE%20MTO-%20REV.0%2022.09.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C\Oncologi%20Torrent\RA-01%20dt.%2025.01.2016%20Submited\Prasenjit\Submitted%20Bill\RA-03\GLATT-%20RA-03\psp%20staff\JIGAR\torrent\Documents\Company%20bill\Certified%20bills\Cement%20consumption\Cement%20-%20RA-09%20final.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C\Users\SwapneelV\Downloads\deserver\design\USER\HOUSING\JUL\CMCH\BMDES\defl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mp8\comp8c\%60COMP8%20DOCS\~Marketing\m703~Weyerhauser\m703A\PROPOSAL\970131\old%20files\970121%20fee%20rate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C\Users\SwapneelV\Downloads\Edrcdatacenter\ActivePrj\WINDOWS\TEMP\Aditya-%20BOQ-workings-To%20Site-04.08.0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ommon\O3340-BOQ-workings-29.07.04-EXTRA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23.08.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28.10.0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mer\AK%20Project%2003\nokia%20GT%20ph%209\nokia%20gt%20p9%20keppel\material%20library.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05.01.05.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kolkata\BOQ\MALAYSIA\O2120\O2120-C-HP-01-BOQ-WORKINGS-COLS.%20&amp;%20SLABS-ALL%20Flr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23.08.04-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C\Users\SwapneelV\Downloads\Deserver\design\USER\HOUSING\SIRISH\tem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C\Users\SwapneelV\Downloads\Edrcserver1\design\user\Cement\KVPgroup\E-Kvp\KVP-Engrs\PPRM-Housing\Namakkal%20Housing\School\T1037%20Entire%20Schoo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C\Users\SwapneelV\Downloads\Geetha\F\PHILLIP\cebu-mactan\Siemens\BOQ-Siemens%20OE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Rolly\nikkoshi\International%20Schiool\Bleache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C\Zydus%20Corporate%20Office\RA-12\Google%20Drive\PSP-10.12.2014\ZYDUS-13..02..2014\Zydus-1to10\Certified\Zydus%20RA-14%20TED%20(LLP-05)%20-%20certified\ALKM\Excel\RA\oral-mdf\summ.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C\Users\SwapneelV\Downloads\Geetha\my%20documents\Documents%20and%20Settings\cccl1\Desktop\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C\Users\SwapneelV\Downloads\Sksingh\c\REGIONAL%20OFFICE\MIS\Budget\budg_JUN'%20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C\Users\SwapneelV\Downloads\M-h1\FORMATS\Documents%20and%20Settings\Administrator\Local%20Settings\Temporary%20Internet%20Files\Content.IE5\YRUJ6X63\Excel\K%20&amp;%20L\Part%20-%20A%20workings%20(revised%20on%2018-01-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H:\C\Users\SwapneelV\Downloads\Geetha\F\temp\SGGI-04a-WareHouse(Magnatron%20Bay)-12-02-04-Working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C\Users\SwapneelV\Downloads\Kss\tenders\windows\TEMP\cidcoanalysi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H:\C\Users\SwapneelV\Downloads\Mh2\e\Documents%20and%20Settings\Venkat\Local%20Settings\Temp\My%20Documents\zer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C\Users\SwapneelV\Downloads\vishnu\General\Cocacola%20working-05061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C\Users\SwapneelV\Downloads\Tender2\d\Vinod\Excel\Tender\Garuda%20Resort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C\Users\SwapneelV\Downloads\rajkishor\f\FILES\2%20KC258%20PASADINA\My%20Documents\zer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Other%20Projects\Barmer%20WS%20Project\Estimates\Revised%20TS%20P2%20as%20issued.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O3369\O3369-C-IT-HSBC%20CALL%20CENTRE%20AT%20COLOMBO-BOQ-WORKING-SERVICE%20BLDG..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Revised%20CC%202%20&amp;%203%20(CSCHK-SOMA)%2002-Aug-0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Hyderabad%20Airport%20(HIAL)\HIAL%20Nego%20Stage\HIAL%20Schedule%20of%20Rate%20(Conforming%20Tender)%20-%2031%20January%20'05\Sc"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C\Users\SwapneelV\Downloads\Suresh\c%20on%20suresh\WINDOWS\TEMP\cidcoanalysi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C\Users\SwapneelV\Downloads\Geetha\F\oberoiwoods\Finalised%20ACE%2031.08.04\Schedul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RD134.0\RD134%20TS(1224CR)%2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C\Users\SwapneelV\Downloads\Edrcdatacenter3\activeprj\Documents%20and%20Settings\djgiri\Local%20Settings\Temporary%20Internet%20Files\Content.Outlook\G44MBRRD\takeoff%20sheet.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C\Users\SwapneelV\Downloads\Edrcserver1\design\user\Housing\Binod\saihous\saihous.el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C\A\PUMPING%20MACHNERY%20EST.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C\Users\SwapneelV\Downloads\sathish\C)%20PRESENT%20TENDERS\Astra%20Zeneca\QS%20-%20Astra%20Zeneca\Excel\HVAC\bills\RAB\fromat%20-%20hvac-rab-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C\Users\SwapneelV\Downloads\Planning2\d\ECC%20bbsr\tech\FinalZCR.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C\Users\SwapneelV\Downloads\RADHA\RADHA\mis9798\MAR9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C\cept-documents\R.A.%20BILL\BandIP\BandF\Drawings\Cement\Prince\BOQ\O2120\Aditya-%20BOQ-workings-28.10.04-fi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C\Users\SwapneelV\Downloads\Atul\c\AGarg\KHC\Client%20Report\vINI-REPORT-HOLDWORK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C\Users\SwapneelV\Downloads\ELSERVER\tldesign\L&amp;T\GRIDCO-Colony\220&amp;13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C\E\Documents%20and%20Settings\sunil.garg\Local%20Settings\Temporary%20Internet%20Files\OLK6F\rate%20analysis0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C\Users\SwapneelV\Downloads\Edrcdatacenter3\bandf-activeprj\Users\ssg\AppData\Local\Microsoft\Windows\Temporary%20Internet%20Files\Content.Outlook\FG5D43EV\TOP%20SHEET-BOQ.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My%20Documents\INDIA%20Fin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C\Users\SwapneelV\Downloads\192.168.4.17\workings%20(e)\Files\BZ001%20-%20RO\Seminar\SEMINAR.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C\Users\SwapneelV\Downloads\bandf3\share\IPU\PU\Design\Nuclear\Ram\Operating%20Job\Lafarge%20Surma%20Cement%20Plant-O3050\surma%20final\Limestone.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C\Users\SwapneelV\Downloads\Geetha\F\TEMP\MIVAN%20comparison%20(BJHG512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C\cept-documents\R.A.%20BILL\bandf-activeprj\User\SMPY\Housing\Operating%20Jobs\Gangavaram%20Port\Excel%20Sheets\DBR%20Dispensary'\DC%20Dispensary.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C\Users\SwapneelV\Downloads\ssp\OBEROI%20SPLENDOUR\OBEROI%20SPLENDOUR\siddhi12\OBEROI%20SPLENDOUR-%20Ace%20Working\Comm%20Mall%20Working%20BOQ.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mer\AK%20Project%2003\gsis%20qc%20branch%20ofc\gsis%20cost%20estimate-mldm.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O2120\BOQ\O2120\O2120-C-HP-01-BOQ-WORKINGS-Mezz%20&amp;%203rd%20Flr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C\Users\SwapneelV\Downloads\Cccl16\d\TENDER\PWD\Prison\Wrkng\prison%20complex,%20Mandoli-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FALSOOND%20LIFT\DESIGN\PareuOfftake\Pareu.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C\Users\lenovo\Downloads\Vinit%20Shah\Reint%20(Practice%20Copy)%2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C\cept-documents\R.A.%20BILL\BandIP\BandF\Drawings\Common\O3340-BOQ-workings-29.07.04-EXTRA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ommon\o3340-BOQ-workings-09.09.04-final.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C\cept-documents\R.A.%20BILL\BandIP\BandF\Drawings\Common\o3340-BOQ-workings-09.09.04-final.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C\Users\SwapneelV\Downloads\Edrcserver1\DESIGN\BandF\electrical\spn\CYBERHYD\boq-ff-block%20b&amp;c\hitecpii-ff-latest(block%20b&amp;c).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O2120\BOQ-WORKINGS-2120-C-HP-01-03.09.04(LIFT,SHEAR&amp;RETAINING%20WALL)above%20ground%20lv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O2120\O2120-C-HP-01-BOQ-WORKINGS-COLS.%20&amp;%20SLABS-ALL%20Flr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H:\C\Users\SwapneelV\Downloads\Planning\C\WINDOWS\TEMP\FORM6&amp;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mer\ecj%20ref\Copy%20of%20BOQ14B%20fghtng%20adjstd.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C\Users\SwapneelV\Downloads\Qaqc\d\WINDOWS\TEMP\FORM6&amp;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H:\C\Users\BIMAL%20SHAH\Desktop\RA%20_%20BILL\SVMK%20-%20CHAPPI\RA%20-%2004%20-%20Certified%2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3340\O3340-BOQ-workings-29.07.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H:\C\cept-documents\R.A.%20BILL\activeprj\Documents%20and%20Settings\SDEVI\Desktop\Siruseri1\Design\Cont%20slab.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C\Users\SwapneelV\Downloads\Kd\c\WINDOWS\TEMP\WRSTR.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mer\CP2%20Pampanga\CP2%20updated.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C\Users\SwapneelV\Downloads\vishnu\D\My%20Documents\My%20Pictures\About%20Blank.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Johnny\STAFFSCHED.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I:\COOLING%20TOWER.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FALSOOND%20LIFT\DESIGN\Database\FinalXLS\PFBS(13.9.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Airport-tender\Aditya-%20BOQ-workings-To%20Site-04.08.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H:\C\Users\SwapneelV\Downloads\Suresh\d\JPMC\MIS\Recon\Recon-Dec'04\Materia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H:\C\Users\SwapneelV\Downloads\K.girish\mis%20report\PLANNING%20FOLDER\Budget\Projections\sep\PLN-WPR.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RKS\Tenders\GWRDCL\Adundra\Price%20Schedule%20fina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H:\C\Users\SwapneelV\Downloads\Edrcserver2\Design\Bandip\Infra\Geotech\Bds\Operating\SALPG\Well%20Design\Wel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H:\C\Users\SwapneelV\Downloads\Billing\d\Maruti\Mis%20Maruti\Dec'%2005\MIS-Dec'%200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H:\C\Users\SwapneelV\Downloads\Accounts\D\project%20documents\DMRC%20IT%20Park\project%20documents\Kuwait%20Audit%20Bureau\Rate%20Analysi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C\Users\SwapneelV\Downloads\Rjp-main\e\DCPL%20WORk\RIL%20GAS\Project\RA%20Bill\Claim\4%20th%20%20R.A%20%20Submited%20on%2002-05-200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H:\C\Parth%20const\7.0%20G%20tex%20Chhatral\RA%20Bill%20Client\RA%20Bill%2004\RABill%2004%20Submitted%20copy.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C\Users\SwapneelV\Downloads\Geetha\F\BandF\Housing\kkp\KKP-ISO\KKP-ISO-9001-1994\stds\GN-ST-06(2)(Design%20Sheet-Ruled).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My%20Documents\to%20do%20in%20indi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H:\C\Users\SwapneelV\Downloads\Zenith\d\BandF\Housing\kkp\KKP-ISO\KKP-ISO-9001-1994\stds\GN-ST-06(2)(Design%20Sheet-Ruled).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cj%20disc%201\ak-cscec%20projects\Covanta%20Energy\BoQ%20Covan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CTION"/>
      <sheetName val="major qty"/>
      <sheetName val="Shuttering"/>
      <sheetName val="wages"/>
      <sheetName val="Major P&amp;M deployment"/>
      <sheetName val="boq"/>
      <sheetName val="p&amp;m L&amp;T Hire"/>
      <sheetName val="P&amp;m"/>
      <sheetName val="histogram"/>
      <sheetName val="basic "/>
      <sheetName val="bua"/>
      <sheetName val="topsheet"/>
      <sheetName val="Rate Analysis"/>
      <sheetName val="BLK2"/>
      <sheetName val="BLK3"/>
      <sheetName val="SOR"/>
      <sheetName val="IDC"/>
      <sheetName val="Misc. points"/>
      <sheetName val="qty abst"/>
      <sheetName val="Programe"/>
      <sheetName val="LABOUR"/>
      <sheetName val="Top Sheet"/>
      <sheetName val="Publicbuilding"/>
      <sheetName val="Iron Steel &amp; handrails"/>
      <sheetName val="ANALYSIS"/>
      <sheetName val="1-BOQ_Civil"/>
      <sheetName val="Concrete"/>
      <sheetName val="Reinf"/>
      <sheetName val="Monthly Format.ATH (ro)revised"/>
      <sheetName val="ASCE"/>
      <sheetName val="DBCA"/>
      <sheetName val="Main Summary"/>
      <sheetName val="Summary (G.H.Bachlor C)"/>
      <sheetName val="General preliminaries"/>
      <sheetName val="BPL"/>
      <sheetName val="Abs Sheet(Fuel oil area)JAN"/>
      <sheetName val="Civil Boq"/>
      <sheetName val="STRUC"/>
      <sheetName val="DOOR-WIND"/>
      <sheetName val="STEEL"/>
      <sheetName val="ROOFING"/>
      <sheetName val="FLOORING"/>
      <sheetName val="MR"/>
      <sheetName val="S1BOQ"/>
      <sheetName val="WPR-IV"/>
      <sheetName val="VENDOR CODE WO NO"/>
      <sheetName val="Master Item List"/>
      <sheetName val="VENDER DETAIL"/>
      <sheetName val="WDA_Sept'13"/>
      <sheetName val="BOQ_Direct_selling cost"/>
      <sheetName val="Misc__points"/>
      <sheetName val="qty_abst"/>
      <sheetName val="basic_"/>
      <sheetName val="Rate_Analysis"/>
      <sheetName val="Iron_Steel_&amp;_handrails"/>
      <sheetName val="Top_Sheet"/>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Drain Work"/>
      <sheetName val="Non-BOQ summary"/>
      <sheetName val="Curing Bund for Sep'13"/>
      <sheetName val="GBW"/>
      <sheetName val="IS Summary"/>
      <sheetName val="BASIC"/>
      <sheetName val="Misc__points2"/>
      <sheetName val="qty_abst2"/>
      <sheetName val="basic_2"/>
      <sheetName val="Rate_Analysis2"/>
      <sheetName val="Top_Sheet2"/>
      <sheetName val="Iron_Steel_&amp;_handrails2"/>
      <sheetName val="Misc__points1"/>
      <sheetName val="qty_abst1"/>
      <sheetName val="basic_1"/>
      <sheetName val="Rate_Analysis1"/>
      <sheetName val="Top_Sheet1"/>
      <sheetName val="Iron_Steel_&amp;_handrails1"/>
      <sheetName val="int hire"/>
      <sheetName val="경비공통"/>
      <sheetName val="Basic Rate"/>
      <sheetName val="INFLUENCES ON GM"/>
      <sheetName val="acevsSp (ABC)"/>
      <sheetName val="Work Done Bill (2)"/>
      <sheetName val="Data"/>
      <sheetName val="Site Dev BOQ"/>
      <sheetName val="Steel Summary"/>
      <sheetName val="PointNo.5"/>
      <sheetName val="Drop Down (Fixed)"/>
      <sheetName val="Master"/>
      <sheetName val="Drop Down"/>
      <sheetName val="Basis"/>
      <sheetName val="STAFFSCHED "/>
      <sheetName val="Assumptions"/>
      <sheetName val="girder"/>
      <sheetName val="sept-plan"/>
      <sheetName val="Ref_Lists_SER"/>
      <sheetName val="pol-60"/>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Legal Risk Analysis"/>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Data 1"/>
      <sheetName val="A6"/>
      <sheetName val="RA Format"/>
      <sheetName val="Measurement-ID works"/>
      <sheetName val="Ph 1 -ESM Pipe, Bitumen"/>
      <sheetName val="1"/>
      <sheetName val="Dropdown"/>
      <sheetName val="IO List"/>
      <sheetName val="MORGACTS"/>
      <sheetName val="Sheet2"/>
      <sheetName val="Input"/>
      <sheetName val="Rehab podium footing"/>
      <sheetName val="ETC Panorama"/>
      <sheetName val="Progress"/>
      <sheetName val="PRECAST lightconc-II"/>
      <sheetName val="Staff Forecast spread"/>
      <sheetName val="Calc_ISC"/>
      <sheetName val="dummy"/>
      <sheetName val="Unit Rate"/>
      <sheetName val="Rates"/>
      <sheetName val="Lead"/>
      <sheetName val="Sludge Cal"/>
      <sheetName val="MLAP"/>
      <sheetName val="Fill this out first..."/>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合成単価作成表-BLDG"/>
      <sheetName val="Sheet1"/>
      <sheetName val="Stress Calculation"/>
      <sheetName val="SPT vs PHI"/>
      <sheetName val="FitOutConfCentre"/>
      <sheetName val="2gii"/>
      <sheetName val="Assumption Inputs"/>
      <sheetName val="Design"/>
      <sheetName val="gen"/>
      <sheetName val="ABP inputs"/>
      <sheetName val="Synergy Sales Budget"/>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omm-add"/>
      <sheetName val="Breakdown"/>
      <sheetName val="Cover"/>
      <sheetName val="Total Amount"/>
      <sheetName val="Build-up"/>
      <sheetName val="Misc__points6"/>
      <sheetName val="qty_abst6"/>
      <sheetName val="basic_6"/>
      <sheetName val="Rate_Analysis6"/>
      <sheetName val="Iron_Steel_&amp;_handrails6"/>
      <sheetName val="Top_Sheet6"/>
      <sheetName val="Abs_Sheet(Fuel_oil_area)JAN3"/>
      <sheetName val="Monthly_Format_ATH_(ro)revised3"/>
      <sheetName val="Main_Summary4"/>
      <sheetName val="Summary_(G_H_Bachlor_C)4"/>
      <sheetName val="General_preliminaries3"/>
      <sheetName val="Site_Dev_BOQ3"/>
      <sheetName val="Civil_Boq4"/>
      <sheetName val="VENDOR_CODE_WO_NO3"/>
      <sheetName val="Master_Item_List3"/>
      <sheetName val="VENDER_DETAIL3"/>
      <sheetName val="BOQ_Direct_selling_cost2"/>
      <sheetName val="Drain_Work2"/>
      <sheetName val="Non-BOQ_summary2"/>
      <sheetName val="Curing_Bund_for_Sep'132"/>
      <sheetName val="IS_Summary3"/>
      <sheetName val="int_hire2"/>
      <sheetName val="Steel_Summary3"/>
      <sheetName val="Work_Done_Bill_(2)3"/>
      <sheetName val="Basic_Rate3"/>
      <sheetName val="INFLUENCES_ON_GM3"/>
      <sheetName val="acevsSp_(ABC)3"/>
      <sheetName val="Drop_Down2"/>
      <sheetName val="Drop_Down_(Fixed)2"/>
      <sheetName val="STAFFSCHED_2"/>
      <sheetName val="E_&amp;_R2"/>
      <sheetName val="Legal_Risk_Analysis2"/>
      <sheetName val="PointNo_5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Fill_this_out_first___2"/>
      <sheetName val="Ph_1_-ESM_Pipe,_Bitumen"/>
      <sheetName val="RA_Format"/>
      <sheetName val="Measurement-ID_works"/>
      <sheetName val="RATE ANALYSIS."/>
      <sheetName val="COMPLEXALL"/>
      <sheetName val="ABSTRACT"/>
      <sheetName val="REL"/>
      <sheetName val="Process"/>
      <sheetName val="On-Costs"/>
      <sheetName val="Misc__points7"/>
      <sheetName val="qty_abst7"/>
      <sheetName val="basic_7"/>
      <sheetName val="Rate_Analysis7"/>
      <sheetName val="Iron_Steel_&amp;_handrails7"/>
      <sheetName val="Top_Sheet7"/>
      <sheetName val="Abs_Sheet(Fuel_oil_area)JAN4"/>
      <sheetName val="Monthly_Format_ATH_(ro)revised4"/>
      <sheetName val="Main_Summary5"/>
      <sheetName val="Summary_(G_H_Bachlor_C)5"/>
      <sheetName val="General_preliminaries4"/>
      <sheetName val="Site_Dev_BOQ4"/>
      <sheetName val="Civil_Boq5"/>
      <sheetName val="VENDOR_CODE_WO_NO4"/>
      <sheetName val="Master_Item_List4"/>
      <sheetName val="VENDER_DETAIL4"/>
      <sheetName val="BOQ_Direct_selling_cost3"/>
      <sheetName val="Drain_Work3"/>
      <sheetName val="Non-BOQ_summary3"/>
      <sheetName val="Curing_Bund_for_Sep'133"/>
      <sheetName val="IS_Summary4"/>
      <sheetName val="int_hire3"/>
      <sheetName val="Steel_Summary4"/>
      <sheetName val="Work_Done_Bill_(2)4"/>
      <sheetName val="Basic_Rate4"/>
      <sheetName val="INFLUENCES_ON_GM4"/>
      <sheetName val="acevsSp_(ABC)4"/>
      <sheetName val="Drop_Down3"/>
      <sheetName val="Drop_Down_(Fixed)3"/>
      <sheetName val="STAFFSCHED_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Ph_1_-ESM_Pipe,_Bitumen1"/>
      <sheetName val="RA_Format1"/>
      <sheetName val="Measurement-ID_works1"/>
      <sheetName val="Staff_Forecast_spread"/>
      <sheetName val="11-hsd"/>
      <sheetName val="13-septic"/>
      <sheetName val="7-ug"/>
      <sheetName val="2-utility"/>
      <sheetName val="18-misc"/>
      <sheetName val="5-pipe"/>
      <sheetName val="Revised Summary"/>
      <sheetName val="RMC April 16"/>
      <sheetName val="P4-B"/>
      <sheetName val="d-safe DELUXE"/>
      <sheetName val="Main-Material"/>
      <sheetName val="LMR PF"/>
      <sheetName val="AoR Finishing"/>
      <sheetName val="P+M - Tower Crane"/>
      <sheetName val="Assumption_Inputs"/>
      <sheetName val="Code"/>
      <sheetName val="upa"/>
      <sheetName val=""/>
      <sheetName val="BOQ FORM FOR INQUIRY"/>
      <sheetName val="FORM OF PROPOSAL RFP-003"/>
      <sheetName val="뜃맟뭁돽띿맟?-BLDG"/>
      <sheetName val="合成??作成表-BLDG"/>
      <sheetName val="合成単価作成表_BLDG"/>
      <sheetName val="Civil Works"/>
      <sheetName val="Cement Price Variation"/>
      <sheetName val="A.O.R r1Str"/>
      <sheetName val="A.O.R r1"/>
      <sheetName val="A.O.R (2)"/>
      <sheetName val="DMUU Inputs"/>
      <sheetName val="UK P&amp;L"/>
      <sheetName val="Ire P&amp;L"/>
      <sheetName val="Fr P&amp;L"/>
      <sheetName val="ES P&amp;L"/>
      <sheetName val="GR P&amp;L"/>
      <sheetName val="PT P&amp;L"/>
      <sheetName val="電気設備表"/>
      <sheetName val="H.Satuan"/>
      <sheetName val="Purlin(7m)"/>
      <sheetName val="Intake"/>
      <sheetName val="C2 - CRACKWIDTH"/>
      <sheetName val="11 kV SWGR"/>
      <sheetName val="DATA - Summary"/>
      <sheetName val="Design sheet"/>
      <sheetName val="DWTables"/>
      <sheetName val="LEgend"/>
      <sheetName val="Hargamat"/>
      <sheetName val="@Risk Inputs"/>
      <sheetName val="civil-structural (old)"/>
      <sheetName val="Shuttering Abstract"/>
      <sheetName val="Assumption_Inputs1"/>
      <sheetName val="Stress_Calculation1"/>
      <sheetName val="Assumption_Inputs2"/>
      <sheetName val="Stress_Calculation2"/>
      <sheetName val="Assumption_Inputs3"/>
      <sheetName val="Stress_Calculation3"/>
      <sheetName val="STAFFSCHED_4"/>
      <sheetName val="Drain_Work4"/>
      <sheetName val="Non-BOQ_summary4"/>
      <sheetName val="Curing_Bund_for_Sep'134"/>
      <sheetName val="Assumption_Inputs4"/>
      <sheetName val="Stress_Calculation4"/>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Work_Done_Bill_(2)5"/>
      <sheetName val="VENDOR_CODE_WO_NO5"/>
      <sheetName val="Master_Item_List5"/>
      <sheetName val="VENDER_DETAIL5"/>
      <sheetName val="General_preliminaries5"/>
      <sheetName val="Drain_Work5"/>
      <sheetName val="Non-BOQ_summary5"/>
      <sheetName val="Curing_Bund_for_Sep'135"/>
      <sheetName val="Site_Dev_BOQ5"/>
      <sheetName val="Assumption_Inputs5"/>
      <sheetName val="Stress_Calculation5"/>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RA_Format2"/>
      <sheetName val="Measurement-ID_works2"/>
      <sheetName val="IO_List2"/>
      <sheetName val="major_qty2"/>
      <sheetName val="Major_P&amp;M_deployment2"/>
      <sheetName val="p&amp;m_L&amp;T_Hire2"/>
      <sheetName val="PRECAST_lightconc-II3"/>
      <sheetName val="Unit_Rate2"/>
      <sheetName val="Name Manager"/>
      <sheetName val="Input Rates"/>
      <sheetName val="Detailed Areas"/>
      <sheetName val="d-safe_DELUXE2"/>
      <sheetName val="ABP_inputs2"/>
      <sheetName val="Synergy_Sales_Budget2"/>
      <sheetName val="std.wt."/>
      <sheetName val="Voucher"/>
      <sheetName val="20 mm aggregates "/>
      <sheetName val="3cd Annexure"/>
      <sheetName val="TAV ANALIZ"/>
      <sheetName val="Detail"/>
      <sheetName val="Recon"/>
      <sheetName val="Exp. Villa  R2B 216"/>
      <sheetName val="beam-reinft-IIInd floor"/>
      <sheetName val="77S(O)"/>
      <sheetName val="Vendor"/>
      <sheetName val="para"/>
      <sheetName val="kppl pl"/>
      <sheetName val="factors"/>
      <sheetName val="13. Steel - Ratio"/>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입찰내역 발주처 양식"/>
      <sheetName val="Drop-Downs"/>
      <sheetName val="Item Master"/>
      <sheetName val="Productivity"/>
      <sheetName val="Material"/>
      <sheetName val="Labour rate"/>
      <sheetName val="Reinforcement"/>
      <sheetName val="Formwork"/>
      <sheetName val="Block work"/>
      <sheetName val="Plaster"/>
      <sheetName val="RR masonry"/>
      <sheetName val="Concrete for arch."/>
      <sheetName val="Data_1"/>
      <sheetName val="ETC_Panorama"/>
      <sheetName val="Sludge_Cal"/>
      <sheetName val="Rehab_podium_footing"/>
      <sheetName val="Administrative Prices"/>
      <sheetName val="Summary"/>
      <sheetName val="Settings"/>
      <sheetName val="Fee Rate Summary"/>
      <sheetName val="Costing"/>
      <sheetName val="CASH-FLOW"/>
      <sheetName val="가격분석@1100(990104)"/>
      <sheetName val="Escalation"/>
      <sheetName val="ELECTRICAL"/>
      <sheetName val="A"/>
      <sheetName val="AB.SOW"/>
      <sheetName val="Valid Data"/>
      <sheetName val="Sheet3"/>
      <sheetName val="갑지(추정)"/>
      <sheetName val="WORK"/>
      <sheetName val="총괄표"/>
      <sheetName val="office"/>
      <sheetName val="Lab"/>
      <sheetName val="Material List "/>
      <sheetName val="Labour Rate "/>
      <sheetName val="(M+L)"/>
      <sheetName val="level"/>
      <sheetName val="2 BHK"/>
      <sheetName val="Cash Flow Input Data_ISC"/>
      <sheetName val="Interface_SC"/>
      <sheetName val="Calc_SC"/>
      <sheetName val="Interface_ISC"/>
      <sheetName val="GD"/>
      <sheetName val="CASHFLOWS"/>
      <sheetName val="Sec-I"/>
      <sheetName val="Back"/>
      <sheetName val="22-SHUTTERING"/>
      <sheetName val="Activity List"/>
      <sheetName val="SUMM_ACTI. DISTRIBUTION"/>
      <sheetName val="PO Status"/>
      <sheetName val="Layout"/>
      <sheetName val="dlvoid"/>
      <sheetName val="Labour productivity"/>
      <sheetName val="Set"/>
      <sheetName val="STEEL STRUCTURE"/>
      <sheetName val="Load Details(B1)"/>
      <sheetName val="Pile cap"/>
      <sheetName val="loadcal"/>
      <sheetName val="PRL"/>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Wall"/>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AC"/>
      <sheetName val="뜃맟뭁돽띿맟_-BLDG"/>
      <sheetName val="合成__作成表-BLDG"/>
      <sheetName val="Bank Guarantee"/>
      <sheetName val="MG"/>
      <sheetName val="India F&amp;S Template"/>
      <sheetName val="Demand"/>
      <sheetName val="Occ"/>
      <sheetName val="Headings"/>
      <sheetName val="Schedule(4)"/>
      <sheetName val="Shor &amp; Shuter"/>
      <sheetName val="DetEst"/>
      <sheetName val="Micro"/>
      <sheetName val="Macro"/>
      <sheetName val="Scaff-Rose"/>
      <sheetName val="bill 2"/>
      <sheetName val="Assumption For Collection"/>
      <sheetName val="SSR _ NSSR Market final"/>
      <sheetName val="Ins &amp; Bonds"/>
      <sheetName val="hist&amp;proj"/>
      <sheetName val="col-reinft1"/>
      <sheetName val="Sump"/>
      <sheetName val="Electrical "/>
      <sheetName val="sheet6"/>
      <sheetName val="Form 6"/>
      <sheetName val="FORM7"/>
      <sheetName val="Total Debtors Ageing Sheet"/>
      <sheetName val="cost summary"/>
      <sheetName val="Elec Summ"/>
      <sheetName val="ELEC BOQ"/>
      <sheetName val="TRACK BUSWAY"/>
      <sheetName val="BBT"/>
      <sheetName val="LIGHTING"/>
      <sheetName val="LMS"/>
      <sheetName val="Wag&amp;Sal"/>
      <sheetName val="Architect"/>
      <sheetName val="NPV"/>
      <sheetName val="Core Data"/>
      <sheetName val="HWDG"/>
      <sheetName val="Démol."/>
      <sheetName val="banilad"/>
      <sheetName val="inWords"/>
      <sheetName val="dBase"/>
      <sheetName val="labour_coeff"/>
      <sheetName val="item"/>
      <sheetName val="Material&amp;equipment"/>
      <sheetName val="Mactan"/>
      <sheetName val="Mandaue"/>
      <sheetName val="AOR"/>
      <sheetName val="RateAnalysis"/>
      <sheetName val="Wordsdata"/>
      <sheetName val="細目"/>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MASTER COMPONENT VIEW"/>
      <sheetName val=" "/>
      <sheetName val="SCHEDULE"/>
      <sheetName val="Database"/>
      <sheetName val="schedule nos"/>
      <sheetName val="PLUMBING &amp; SANITORY"/>
      <sheetName val="YN"/>
      <sheetName val="REFERENCE"/>
      <sheetName val="sheeet7"/>
      <sheetName val="Site clearance"/>
      <sheetName val="Earthwork"/>
      <sheetName val="Subbase"/>
      <sheetName val="Bituminous"/>
      <sheetName val="Culverts"/>
      <sheetName val="Bridge"/>
      <sheetName val="Drainage"/>
      <sheetName val="junctions"/>
      <sheetName val="Traffic sign"/>
      <sheetName val="Miscellaneous"/>
      <sheetName val="FIXING DETAILS"/>
      <sheetName val="BOQ (2)"/>
      <sheetName val="Name List"/>
      <sheetName val="VARIABLE"/>
      <sheetName val="VCH-SLC"/>
      <sheetName val="Item- Compact"/>
      <sheetName val="Supplier"/>
      <sheetName val="Filters"/>
      <sheetName val="TB"/>
      <sheetName val="BS"/>
      <sheetName val="RA"/>
      <sheetName val="ABST"/>
      <sheetName val="WBS"/>
      <sheetName val="Est To comp-KTRP"/>
      <sheetName val="JCR TOP(ITEM)-KTRP"/>
      <sheetName val="INDEX"/>
      <sheetName val="AREAS"/>
      <sheetName val="Intro"/>
      <sheetName val="BLOCK-A (MEA.SHEET)"/>
      <sheetName val="Vendor Details"/>
      <sheetName val="Cash2"/>
      <sheetName val="Z"/>
      <sheetName val="XL4Test5"/>
      <sheetName val="UNP-NCW "/>
      <sheetName val="dummy2"/>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DISCOUNT"/>
      <sheetName val="AR"/>
      <sheetName val="Sheet3 (2)"/>
      <sheetName val="Sheet4"/>
      <sheetName val="Debit Notes"/>
      <sheetName val="13__Steel_-_Ratio"/>
      <sheetName val="Labour_rate"/>
      <sheetName val="Block_work"/>
      <sheetName val="RR_masonry"/>
      <sheetName val="Concrete_for_arch_"/>
      <sheetName val="Administrative_Prices"/>
      <sheetName val="Bank_Guarantee"/>
      <sheetName val="STEEL_STRUCTURE"/>
      <sheetName val="Load_Details(B1)"/>
      <sheetName val="India_F&amp;S_Template"/>
      <sheetName val="Shor_&amp;_Shuter"/>
      <sheetName val="BLOCK-A_(MEA_SHEET)"/>
      <sheetName val="Electrical_"/>
      <sheetName val="Form_6"/>
      <sheetName val="Input_Data_R"/>
      <sheetName val="Input_Data70+100MSA"/>
      <sheetName val="Input_Data_F"/>
      <sheetName val="3__Elemental_Summary"/>
      <sheetName val="ETC_Plant_Cost"/>
      <sheetName val="Piling_-_Winch"/>
      <sheetName val="Basic_Rates"/>
      <sheetName val="Qty__Abs"/>
      <sheetName val="Pile_Liner_&amp;_Rebar"/>
      <sheetName val="Pile_Conc_"/>
      <sheetName val="Deck_-_Insitu_Conc_"/>
      <sheetName val="Precast_Placing"/>
      <sheetName val="SS_Rein"/>
      <sheetName val="Casting_Yard"/>
      <sheetName val="Piling_-_Rig"/>
      <sheetName val="P&amp;M_List"/>
      <sheetName val="Pile_Cycle_Time"/>
      <sheetName val="Enabling_Structure"/>
      <sheetName val="BQ202_-App__Bridge"/>
      <sheetName val="BOQ_201&amp;203-Cont__Berth"/>
      <sheetName val="Total_Debtors_Ageing_Sheet"/>
      <sheetName val="Manpower Histogram"/>
      <sheetName val="TRIAL BALANCE"/>
      <sheetName val="Debtors analysis"/>
      <sheetName val="Status Summary"/>
      <sheetName val="Detail In Door Stad"/>
      <sheetName val="Period"/>
      <sheetName val="Slope area"/>
      <sheetName val="Rev P&amp;M"/>
      <sheetName val="Section_by_layers_old"/>
      <sheetName val="Indices"/>
      <sheetName val="Option"/>
      <sheetName val="P-Ins &amp; Bonds"/>
      <sheetName val="INPUT SHEET"/>
      <sheetName val="Cost of O &amp; O"/>
      <sheetName val=" AnalysisPCC"/>
      <sheetName val="Analysis-NH-Culverts"/>
      <sheetName val="equiptment"/>
      <sheetName val="FORM-W3"/>
      <sheetName val="Rates_PVC"/>
      <sheetName val="General"/>
      <sheetName val="Input Data"/>
      <sheetName val="exp-ded-jan' 06"/>
      <sheetName val="Vind-BtB"/>
      <sheetName val="Labour Report Drop Down"/>
      <sheetName val="FR FAB"/>
      <sheetName val="HALA 3G"/>
      <sheetName val="3ZEE 3G"/>
      <sheetName val="Manoj 3G"/>
      <sheetName val="Internet"/>
      <sheetName val="LTG-STG"/>
      <sheetName val="list"/>
      <sheetName val="PE"/>
      <sheetName val="Misc__points12"/>
      <sheetName val="qty_abst12"/>
      <sheetName val="basic_12"/>
      <sheetName val="Rate_Analysis12"/>
      <sheetName val="Iron_Steel_&amp;_handrails12"/>
      <sheetName val="Top_Sheet12"/>
      <sheetName val="VENDOR_CODE_WO_NO9"/>
      <sheetName val="Master_Item_List9"/>
      <sheetName val="VENDER_DETAIL9"/>
      <sheetName val="Civil_Boq10"/>
      <sheetName val="Main_Summary10"/>
      <sheetName val="Summary_(G_H_Bachlor_C)10"/>
      <sheetName val="General_preliminaries9"/>
      <sheetName val="IS_Summary9"/>
      <sheetName val="Work_Done_Bill_(2)9"/>
      <sheetName val="Basic_Rate9"/>
      <sheetName val="INFLUENCES_ON_GM9"/>
      <sheetName val="acevsSp_(ABC)9"/>
      <sheetName val="Drain_Work8"/>
      <sheetName val="Non-BOQ_summary8"/>
      <sheetName val="Curing_Bund_for_Sep'138"/>
      <sheetName val="Legal_Risk_Analysis8"/>
      <sheetName val="Steel_Summary9"/>
      <sheetName val="Monthly_Format_ATH_(ro)revised9"/>
      <sheetName val="Abs_Sheet(Fuel_oil_area)JAN9"/>
      <sheetName val="Site_Dev_BOQ9"/>
      <sheetName val="int_hire8"/>
      <sheetName val="Drop_Down_(Fixed)8"/>
      <sheetName val="Drop_Down8"/>
      <sheetName val="BOQ_Direct_selling_cost8"/>
      <sheetName val="STAFFSCHED_8"/>
      <sheetName val="E_&amp;_R8"/>
      <sheetName val="IO_List5"/>
      <sheetName val="RA_Format6"/>
      <sheetName val="Measurement-ID_works6"/>
      <sheetName val="Ph_1_-ESM_Pipe,_Bitumen6"/>
      <sheetName val="major_qty5"/>
      <sheetName val="Major_P&amp;M_deployment5"/>
      <sheetName val="p&amp;m_L&amp;T_Hire5"/>
      <sheetName val="Data_15"/>
      <sheetName val="PointNo_58"/>
      <sheetName val="IIST_(2)8"/>
      <sheetName val="IIST_(3)8"/>
      <sheetName val="TMLB_II_MAY138"/>
      <sheetName val="isro_JUL138"/>
      <sheetName val="IRIS_Jul138"/>
      <sheetName val="IRS_2_jul138"/>
      <sheetName val="isro_aug138"/>
      <sheetName val="IRIS_augg138"/>
      <sheetName val="SPRE_WORKING8"/>
      <sheetName val="IRS_2augg_138"/>
      <sheetName val="iist_sept138"/>
      <sheetName val="IRIS_SEPT138"/>
      <sheetName val="SPRE_SEPT8"/>
      <sheetName val="IRS2_SEPT_138"/>
      <sheetName val="iist_OCT_138"/>
      <sheetName val="IRIS_OCT138"/>
      <sheetName val="IRIS2_OCT138"/>
      <sheetName val="iist_nov138"/>
      <sheetName val="iris_nov138"/>
      <sheetName val="spre_nov138"/>
      <sheetName val="isro_dec138"/>
      <sheetName val="IRIS_DEC138"/>
      <sheetName val="isro_jan_148"/>
      <sheetName val="isro_feb148"/>
      <sheetName val="IRIS_FEB-148"/>
      <sheetName val="TMLB-II_FEB-148"/>
      <sheetName val="Rehab_podium_footing5"/>
      <sheetName val="Unit_Rate4"/>
      <sheetName val="ETC_Panorama4"/>
      <sheetName val="PRECAST_lightconc-II5"/>
      <sheetName val="Sludge_Cal4"/>
      <sheetName val="Fill_this_out_first___8"/>
      <sheetName val="Stress_Calculation8"/>
      <sheetName val="Staff_Forecast_spread5"/>
      <sheetName val="Assumption_Inputs8"/>
      <sheetName val="ABP_inputs4"/>
      <sheetName val="Synergy_Sales_Budget4"/>
      <sheetName val="Total_Amount4"/>
      <sheetName val="Revised_Summary4"/>
      <sheetName val="RMC_April_161"/>
      <sheetName val="Boulevard_I_Summary4"/>
      <sheetName val="B-I_Blockwork_4"/>
      <sheetName val="B-II-summary_sheet_4"/>
      <sheetName val="B-II_Blockwork__(2)4"/>
      <sheetName val="B_-_III_-_Summary_Sheet_(2)4"/>
      <sheetName val="B_-_III_-_Blockwork4"/>
      <sheetName val="Hold_Amount4"/>
      <sheetName val="V-I_Summary_Sheet_4"/>
      <sheetName val="V-I_Blockwork4"/>
      <sheetName val="V-II_Blockwork4"/>
      <sheetName val="V-III-_Blockwork4"/>
      <sheetName val="Panorama_-Summary-dwg4"/>
      <sheetName val="NTA_-_02_summary_sheet_(2)4"/>
      <sheetName val="NTA-13-Summary_4"/>
      <sheetName val="NTA-14-Summary_4"/>
      <sheetName val="NTA-21-Summary_(2)4"/>
      <sheetName val="d-safe_DELUXE4"/>
      <sheetName val="LMR_PF1"/>
      <sheetName val="RATE_ANALYSIS_4"/>
      <sheetName val="AoR_Finishing1"/>
      <sheetName val="P+M_-_Tower_Crane1"/>
      <sheetName val="SPT_vs_PHI5"/>
      <sheetName val="BOQ_FORM_FOR_INQUIRY4"/>
      <sheetName val="FORM_OF_PROPOSAL_RFP-0034"/>
      <sheetName val="Cement_Price_Variation1"/>
      <sheetName val="A_O_R_r1Str4"/>
      <sheetName val="A_O_R_r14"/>
      <sheetName val="A_O_R_(2)4"/>
      <sheetName val="bill_2"/>
      <sheetName val="std_wt_4"/>
      <sheetName val="Shuttering_Abstract4"/>
      <sheetName val="입찰내역_발주처_양식4"/>
      <sheetName val="TAV_ANALIZ4"/>
      <sheetName val="Fee_Rate_Summary"/>
      <sheetName val="SSR___NSSR_Market_final"/>
      <sheetName val="Ins_&amp;_Bonds"/>
      <sheetName val="cost_summary"/>
      <sheetName val="Elec_Summ"/>
      <sheetName val="ELEC_BOQ"/>
      <sheetName val="TRACK_BUSWAY"/>
      <sheetName val="schedule_nos"/>
      <sheetName val="Pile_cap"/>
      <sheetName val="Costcal"/>
      <sheetName val="Materials Cost(PCC)"/>
      <sheetName val="Data Input"/>
      <sheetName val="T&amp;M"/>
      <sheetName val="PriceSummary"/>
      <sheetName val="MN T.B."/>
      <sheetName val="Rate analysis- BOQ 1 "/>
      <sheetName val="TBAL9697 -group wise  sdpl"/>
      <sheetName val="labour rates"/>
      <sheetName val="Construction"/>
      <sheetName val="XREF"/>
      <sheetName val="S &amp; A"/>
      <sheetName val="PNTEXT"/>
      <sheetName val="MASONARY"/>
      <sheetName val="Working"/>
      <sheetName val="RA-markate"/>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sheetData sheetId="494" refreshError="1"/>
      <sheetData sheetId="495" refreshError="1"/>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10">
          <cell r="D10">
            <v>1500</v>
          </cell>
        </row>
      </sheetData>
      <sheetData sheetId="666"/>
      <sheetData sheetId="667">
        <row r="10">
          <cell r="D10">
            <v>1500</v>
          </cell>
        </row>
      </sheetData>
      <sheetData sheetId="668">
        <row r="10">
          <cell r="D10">
            <v>1500</v>
          </cell>
        </row>
      </sheetData>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ow r="10">
          <cell r="D10">
            <v>1500</v>
          </cell>
        </row>
      </sheetData>
      <sheetData sheetId="688">
        <row r="10">
          <cell r="D10">
            <v>1500</v>
          </cell>
        </row>
      </sheetData>
      <sheetData sheetId="689">
        <row r="10">
          <cell r="D10">
            <v>1500</v>
          </cell>
        </row>
      </sheetData>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ow r="10">
          <cell r="D10">
            <v>1500</v>
          </cell>
        </row>
      </sheetData>
      <sheetData sheetId="739">
        <row r="10">
          <cell r="D10">
            <v>1500</v>
          </cell>
        </row>
      </sheetData>
      <sheetData sheetId="740">
        <row r="10">
          <cell r="D10">
            <v>1500</v>
          </cell>
        </row>
      </sheetData>
      <sheetData sheetId="741">
        <row r="10">
          <cell r="D10">
            <v>1500</v>
          </cell>
        </row>
      </sheetData>
      <sheetData sheetId="742">
        <row r="10">
          <cell r="D10">
            <v>1500</v>
          </cell>
        </row>
      </sheetData>
      <sheetData sheetId="743">
        <row r="10">
          <cell r="D10">
            <v>1500</v>
          </cell>
        </row>
      </sheetData>
      <sheetData sheetId="744">
        <row r="10">
          <cell r="D10">
            <v>1500</v>
          </cell>
        </row>
      </sheetData>
      <sheetData sheetId="745">
        <row r="10">
          <cell r="D10">
            <v>1500</v>
          </cell>
        </row>
      </sheetData>
      <sheetData sheetId="746"/>
      <sheetData sheetId="747" refreshError="1"/>
      <sheetData sheetId="748" refreshError="1"/>
      <sheetData sheetId="749" refreshError="1"/>
      <sheetData sheetId="750" refreshError="1"/>
      <sheetData sheetId="751" refreshError="1"/>
      <sheetData sheetId="752" refreshError="1"/>
      <sheetData sheetId="753">
        <row r="10">
          <cell r="D10">
            <v>1500</v>
          </cell>
        </row>
      </sheetData>
      <sheetData sheetId="754">
        <row r="10">
          <cell r="D10">
            <v>1500</v>
          </cell>
        </row>
      </sheetData>
      <sheetData sheetId="755"/>
      <sheetData sheetId="756"/>
      <sheetData sheetId="757"/>
      <sheetData sheetId="758">
        <row r="10">
          <cell r="D10">
            <v>1500</v>
          </cell>
        </row>
      </sheetData>
      <sheetData sheetId="759">
        <row r="10">
          <cell r="D10">
            <v>1500</v>
          </cell>
        </row>
      </sheetData>
      <sheetData sheetId="760"/>
      <sheetData sheetId="761"/>
      <sheetData sheetId="762"/>
      <sheetData sheetId="763"/>
      <sheetData sheetId="764"/>
      <sheetData sheetId="765"/>
      <sheetData sheetId="766"/>
      <sheetData sheetId="767"/>
      <sheetData sheetId="768"/>
      <sheetData sheetId="769">
        <row r="10">
          <cell r="D10">
            <v>1500</v>
          </cell>
        </row>
      </sheetData>
      <sheetData sheetId="770"/>
      <sheetData sheetId="771"/>
      <sheetData sheetId="772"/>
      <sheetData sheetId="773"/>
      <sheetData sheetId="774"/>
      <sheetData sheetId="775">
        <row r="10">
          <cell r="D10">
            <v>1500</v>
          </cell>
        </row>
      </sheetData>
      <sheetData sheetId="776">
        <row r="10">
          <cell r="D10">
            <v>1500</v>
          </cell>
        </row>
      </sheetData>
      <sheetData sheetId="777">
        <row r="10">
          <cell r="D10">
            <v>1500</v>
          </cell>
        </row>
      </sheetData>
      <sheetData sheetId="778"/>
      <sheetData sheetId="779">
        <row r="10">
          <cell r="D10">
            <v>1500</v>
          </cell>
        </row>
      </sheetData>
      <sheetData sheetId="780">
        <row r="10">
          <cell r="D10">
            <v>1500</v>
          </cell>
        </row>
      </sheetData>
      <sheetData sheetId="781">
        <row r="10">
          <cell r="D10">
            <v>1500</v>
          </cell>
        </row>
      </sheetData>
      <sheetData sheetId="782">
        <row r="10">
          <cell r="D10">
            <v>1500</v>
          </cell>
        </row>
      </sheetData>
      <sheetData sheetId="783"/>
      <sheetData sheetId="784">
        <row r="10">
          <cell r="D10">
            <v>1500</v>
          </cell>
        </row>
      </sheetData>
      <sheetData sheetId="785">
        <row r="10">
          <cell r="D10">
            <v>1500</v>
          </cell>
        </row>
      </sheetData>
      <sheetData sheetId="786">
        <row r="10">
          <cell r="D10">
            <v>1500</v>
          </cell>
        </row>
      </sheetData>
      <sheetData sheetId="787">
        <row r="10">
          <cell r="D10">
            <v>1500</v>
          </cell>
        </row>
      </sheetData>
      <sheetData sheetId="788"/>
      <sheetData sheetId="789"/>
      <sheetData sheetId="790"/>
      <sheetData sheetId="791">
        <row r="10">
          <cell r="D10">
            <v>1500</v>
          </cell>
        </row>
      </sheetData>
      <sheetData sheetId="792">
        <row r="10">
          <cell r="D10">
            <v>1500</v>
          </cell>
        </row>
      </sheetData>
      <sheetData sheetId="793">
        <row r="10">
          <cell r="D10">
            <v>1500</v>
          </cell>
        </row>
      </sheetData>
      <sheetData sheetId="794">
        <row r="10">
          <cell r="D10">
            <v>1500</v>
          </cell>
        </row>
      </sheetData>
      <sheetData sheetId="795">
        <row r="10">
          <cell r="D10">
            <v>1500</v>
          </cell>
        </row>
      </sheetData>
      <sheetData sheetId="796">
        <row r="10">
          <cell r="D10">
            <v>1500</v>
          </cell>
        </row>
      </sheetData>
      <sheetData sheetId="797">
        <row r="10">
          <cell r="D10">
            <v>1500</v>
          </cell>
        </row>
      </sheetData>
      <sheetData sheetId="798">
        <row r="10">
          <cell r="D10">
            <v>1500</v>
          </cell>
        </row>
      </sheetData>
      <sheetData sheetId="799">
        <row r="10">
          <cell r="D10">
            <v>1500</v>
          </cell>
        </row>
      </sheetData>
      <sheetData sheetId="800"/>
      <sheetData sheetId="801">
        <row r="10">
          <cell r="D10">
            <v>1500</v>
          </cell>
        </row>
      </sheetData>
      <sheetData sheetId="802"/>
      <sheetData sheetId="803">
        <row r="10">
          <cell r="D10">
            <v>1500</v>
          </cell>
        </row>
      </sheetData>
      <sheetData sheetId="804"/>
      <sheetData sheetId="805"/>
      <sheetData sheetId="806"/>
      <sheetData sheetId="807">
        <row r="10">
          <cell r="D10">
            <v>1500</v>
          </cell>
        </row>
      </sheetData>
      <sheetData sheetId="808">
        <row r="10">
          <cell r="D10">
            <v>1500</v>
          </cell>
        </row>
      </sheetData>
      <sheetData sheetId="809"/>
      <sheetData sheetId="810"/>
      <sheetData sheetId="811"/>
      <sheetData sheetId="812">
        <row r="10">
          <cell r="D10">
            <v>1500</v>
          </cell>
        </row>
      </sheetData>
      <sheetData sheetId="813">
        <row r="10">
          <cell r="D10">
            <v>1500</v>
          </cell>
        </row>
      </sheetData>
      <sheetData sheetId="814"/>
      <sheetData sheetId="815"/>
      <sheetData sheetId="816"/>
      <sheetData sheetId="817"/>
      <sheetData sheetId="818"/>
      <sheetData sheetId="819"/>
      <sheetData sheetId="820"/>
      <sheetData sheetId="821"/>
      <sheetData sheetId="822"/>
      <sheetData sheetId="823">
        <row r="10">
          <cell r="D10">
            <v>1500</v>
          </cell>
        </row>
      </sheetData>
      <sheetData sheetId="824"/>
      <sheetData sheetId="825"/>
      <sheetData sheetId="826">
        <row r="10">
          <cell r="D10">
            <v>1500</v>
          </cell>
        </row>
      </sheetData>
      <sheetData sheetId="827"/>
      <sheetData sheetId="828"/>
      <sheetData sheetId="829">
        <row r="10">
          <cell r="D10">
            <v>1500</v>
          </cell>
        </row>
      </sheetData>
      <sheetData sheetId="830">
        <row r="10">
          <cell r="D10">
            <v>1500</v>
          </cell>
        </row>
      </sheetData>
      <sheetData sheetId="831"/>
      <sheetData sheetId="832">
        <row r="1">
          <cell r="D1">
            <v>0</v>
          </cell>
        </row>
      </sheetData>
      <sheetData sheetId="833">
        <row r="10">
          <cell r="D10">
            <v>1500</v>
          </cell>
        </row>
      </sheetData>
      <sheetData sheetId="834">
        <row r="10">
          <cell r="D10">
            <v>1500</v>
          </cell>
        </row>
      </sheetData>
      <sheetData sheetId="835">
        <row r="1">
          <cell r="D1">
            <v>0</v>
          </cell>
        </row>
      </sheetData>
      <sheetData sheetId="836">
        <row r="10">
          <cell r="D10">
            <v>1500</v>
          </cell>
        </row>
      </sheetData>
      <sheetData sheetId="837"/>
      <sheetData sheetId="838"/>
      <sheetData sheetId="839">
        <row r="10">
          <cell r="D10">
            <v>1500</v>
          </cell>
        </row>
      </sheetData>
      <sheetData sheetId="840">
        <row r="10">
          <cell r="D10">
            <v>1500</v>
          </cell>
        </row>
      </sheetData>
      <sheetData sheetId="841">
        <row r="10">
          <cell r="D10">
            <v>1500</v>
          </cell>
        </row>
      </sheetData>
      <sheetData sheetId="842"/>
      <sheetData sheetId="843"/>
      <sheetData sheetId="844"/>
      <sheetData sheetId="845">
        <row r="10">
          <cell r="D10">
            <v>1500</v>
          </cell>
        </row>
      </sheetData>
      <sheetData sheetId="846">
        <row r="10">
          <cell r="D10">
            <v>1500</v>
          </cell>
        </row>
      </sheetData>
      <sheetData sheetId="847">
        <row r="10">
          <cell r="D10">
            <v>1500</v>
          </cell>
        </row>
      </sheetData>
      <sheetData sheetId="848">
        <row r="10">
          <cell r="D10">
            <v>1500</v>
          </cell>
        </row>
      </sheetData>
      <sheetData sheetId="849">
        <row r="10">
          <cell r="D10">
            <v>1500</v>
          </cell>
        </row>
      </sheetData>
      <sheetData sheetId="850">
        <row r="10">
          <cell r="D10">
            <v>1500</v>
          </cell>
        </row>
      </sheetData>
      <sheetData sheetId="851">
        <row r="10">
          <cell r="D10">
            <v>1500</v>
          </cell>
        </row>
      </sheetData>
      <sheetData sheetId="852">
        <row r="10">
          <cell r="D10">
            <v>1500</v>
          </cell>
        </row>
      </sheetData>
      <sheetData sheetId="853"/>
      <sheetData sheetId="854"/>
      <sheetData sheetId="855">
        <row r="10">
          <cell r="D10">
            <v>1500</v>
          </cell>
        </row>
      </sheetData>
      <sheetData sheetId="856"/>
      <sheetData sheetId="857"/>
      <sheetData sheetId="858"/>
      <sheetData sheetId="859"/>
      <sheetData sheetId="860"/>
      <sheetData sheetId="861"/>
      <sheetData sheetId="862"/>
      <sheetData sheetId="863">
        <row r="10">
          <cell r="D10">
            <v>1500</v>
          </cell>
        </row>
      </sheetData>
      <sheetData sheetId="864">
        <row r="10">
          <cell r="D10">
            <v>1500</v>
          </cell>
        </row>
      </sheetData>
      <sheetData sheetId="865">
        <row r="10">
          <cell r="D10">
            <v>1500</v>
          </cell>
        </row>
      </sheetData>
      <sheetData sheetId="866">
        <row r="10">
          <cell r="D10">
            <v>1500</v>
          </cell>
        </row>
      </sheetData>
      <sheetData sheetId="867">
        <row r="10">
          <cell r="D10">
            <v>1500</v>
          </cell>
        </row>
      </sheetData>
      <sheetData sheetId="868">
        <row r="10">
          <cell r="D10">
            <v>1500</v>
          </cell>
        </row>
      </sheetData>
      <sheetData sheetId="869"/>
      <sheetData sheetId="870">
        <row r="10">
          <cell r="D10">
            <v>1500</v>
          </cell>
        </row>
      </sheetData>
      <sheetData sheetId="871">
        <row r="10">
          <cell r="D10">
            <v>1500</v>
          </cell>
        </row>
      </sheetData>
      <sheetData sheetId="872"/>
      <sheetData sheetId="873"/>
      <sheetData sheetId="874"/>
      <sheetData sheetId="875">
        <row r="10">
          <cell r="D10">
            <v>1500</v>
          </cell>
        </row>
      </sheetData>
      <sheetData sheetId="876"/>
      <sheetData sheetId="877">
        <row r="10">
          <cell r="D10">
            <v>1500</v>
          </cell>
        </row>
      </sheetData>
      <sheetData sheetId="878"/>
      <sheetData sheetId="879"/>
      <sheetData sheetId="880">
        <row r="10">
          <cell r="D10">
            <v>1500</v>
          </cell>
        </row>
      </sheetData>
      <sheetData sheetId="881"/>
      <sheetData sheetId="882"/>
      <sheetData sheetId="883">
        <row r="10">
          <cell r="D10">
            <v>1500</v>
          </cell>
        </row>
      </sheetData>
      <sheetData sheetId="884">
        <row r="10">
          <cell r="D10">
            <v>1500</v>
          </cell>
        </row>
      </sheetData>
      <sheetData sheetId="885"/>
      <sheetData sheetId="886">
        <row r="1">
          <cell r="D1">
            <v>0</v>
          </cell>
        </row>
      </sheetData>
      <sheetData sheetId="887">
        <row r="10">
          <cell r="D10">
            <v>1500</v>
          </cell>
        </row>
      </sheetData>
      <sheetData sheetId="888"/>
      <sheetData sheetId="889">
        <row r="1">
          <cell r="D1">
            <v>0</v>
          </cell>
        </row>
      </sheetData>
      <sheetData sheetId="890">
        <row r="10">
          <cell r="D10">
            <v>1500</v>
          </cell>
        </row>
      </sheetData>
      <sheetData sheetId="891"/>
      <sheetData sheetId="892"/>
      <sheetData sheetId="893">
        <row r="10">
          <cell r="D10">
            <v>1500</v>
          </cell>
        </row>
      </sheetData>
      <sheetData sheetId="894">
        <row r="10">
          <cell r="D10">
            <v>1500</v>
          </cell>
        </row>
      </sheetData>
      <sheetData sheetId="895"/>
      <sheetData sheetId="896"/>
      <sheetData sheetId="897">
        <row r="10">
          <cell r="D10">
            <v>1500</v>
          </cell>
        </row>
      </sheetData>
      <sheetData sheetId="898"/>
      <sheetData sheetId="899"/>
      <sheetData sheetId="900"/>
      <sheetData sheetId="901"/>
      <sheetData sheetId="902"/>
      <sheetData sheetId="903">
        <row r="10">
          <cell r="D10">
            <v>1500</v>
          </cell>
        </row>
      </sheetData>
      <sheetData sheetId="904"/>
      <sheetData sheetId="905"/>
      <sheetData sheetId="906">
        <row r="10">
          <cell r="D10">
            <v>1500</v>
          </cell>
        </row>
      </sheetData>
      <sheetData sheetId="907"/>
      <sheetData sheetId="908"/>
      <sheetData sheetId="909">
        <row r="10">
          <cell r="D10">
            <v>1500</v>
          </cell>
        </row>
      </sheetData>
      <sheetData sheetId="910"/>
      <sheetData sheetId="911"/>
      <sheetData sheetId="912"/>
      <sheetData sheetId="913"/>
      <sheetData sheetId="914"/>
      <sheetData sheetId="915"/>
      <sheetData sheetId="916"/>
      <sheetData sheetId="917"/>
      <sheetData sheetId="918"/>
      <sheetData sheetId="919">
        <row r="10">
          <cell r="D10">
            <v>1500</v>
          </cell>
        </row>
      </sheetData>
      <sheetData sheetId="920">
        <row r="10">
          <cell r="D10">
            <v>1500</v>
          </cell>
        </row>
      </sheetData>
      <sheetData sheetId="921">
        <row r="10">
          <cell r="D10">
            <v>1500</v>
          </cell>
        </row>
      </sheetData>
      <sheetData sheetId="922">
        <row r="10">
          <cell r="D10">
            <v>1500</v>
          </cell>
        </row>
      </sheetData>
      <sheetData sheetId="923"/>
      <sheetData sheetId="924">
        <row r="10">
          <cell r="D10">
            <v>1500</v>
          </cell>
        </row>
      </sheetData>
      <sheetData sheetId="925">
        <row r="10">
          <cell r="D10">
            <v>1500</v>
          </cell>
        </row>
      </sheetData>
      <sheetData sheetId="926"/>
      <sheetData sheetId="927"/>
      <sheetData sheetId="928"/>
      <sheetData sheetId="929">
        <row r="10">
          <cell r="D10">
            <v>1500</v>
          </cell>
        </row>
      </sheetData>
      <sheetData sheetId="930"/>
      <sheetData sheetId="931">
        <row r="10">
          <cell r="D10">
            <v>1500</v>
          </cell>
        </row>
      </sheetData>
      <sheetData sheetId="932"/>
      <sheetData sheetId="933"/>
      <sheetData sheetId="934">
        <row r="10">
          <cell r="D10">
            <v>1500</v>
          </cell>
        </row>
      </sheetData>
      <sheetData sheetId="935"/>
      <sheetData sheetId="936"/>
      <sheetData sheetId="937">
        <row r="10">
          <cell r="D10">
            <v>1500</v>
          </cell>
        </row>
      </sheetData>
      <sheetData sheetId="938"/>
      <sheetData sheetId="939"/>
      <sheetData sheetId="940">
        <row r="1">
          <cell r="D1">
            <v>0</v>
          </cell>
        </row>
      </sheetData>
      <sheetData sheetId="941"/>
      <sheetData sheetId="942"/>
      <sheetData sheetId="943">
        <row r="1">
          <cell r="D1">
            <v>0</v>
          </cell>
        </row>
      </sheetData>
      <sheetData sheetId="944"/>
      <sheetData sheetId="945"/>
      <sheetData sheetId="946"/>
      <sheetData sheetId="947">
        <row r="10">
          <cell r="D10">
            <v>1500</v>
          </cell>
        </row>
      </sheetData>
      <sheetData sheetId="948">
        <row r="10">
          <cell r="D10">
            <v>1500</v>
          </cell>
        </row>
      </sheetData>
      <sheetData sheetId="949"/>
      <sheetData sheetId="950"/>
      <sheetData sheetId="951">
        <row r="10">
          <cell r="D10">
            <v>1500</v>
          </cell>
        </row>
      </sheetData>
      <sheetData sheetId="952"/>
      <sheetData sheetId="953"/>
      <sheetData sheetId="954"/>
      <sheetData sheetId="955"/>
      <sheetData sheetId="956"/>
      <sheetData sheetId="957"/>
      <sheetData sheetId="958"/>
      <sheetData sheetId="959"/>
      <sheetData sheetId="960">
        <row r="10">
          <cell r="D10">
            <v>1500</v>
          </cell>
        </row>
      </sheetData>
      <sheetData sheetId="961"/>
      <sheetData sheetId="962"/>
      <sheetData sheetId="963">
        <row r="10">
          <cell r="D10">
            <v>1500</v>
          </cell>
        </row>
      </sheetData>
      <sheetData sheetId="964"/>
      <sheetData sheetId="965"/>
      <sheetData sheetId="966"/>
      <sheetData sheetId="967"/>
      <sheetData sheetId="968"/>
      <sheetData sheetId="969"/>
      <sheetData sheetId="970"/>
      <sheetData sheetId="971"/>
      <sheetData sheetId="972">
        <row r="10">
          <cell r="D10">
            <v>1500</v>
          </cell>
        </row>
      </sheetData>
      <sheetData sheetId="973">
        <row r="10">
          <cell r="D10">
            <v>1500</v>
          </cell>
        </row>
      </sheetData>
      <sheetData sheetId="974">
        <row r="10">
          <cell r="D10">
            <v>1500</v>
          </cell>
        </row>
      </sheetData>
      <sheetData sheetId="975">
        <row r="10">
          <cell r="D10">
            <v>1500</v>
          </cell>
        </row>
      </sheetData>
      <sheetData sheetId="976">
        <row r="10">
          <cell r="D10">
            <v>1500</v>
          </cell>
        </row>
      </sheetData>
      <sheetData sheetId="977"/>
      <sheetData sheetId="978">
        <row r="10">
          <cell r="D10">
            <v>1500</v>
          </cell>
        </row>
      </sheetData>
      <sheetData sheetId="979">
        <row r="10">
          <cell r="D10">
            <v>1500</v>
          </cell>
        </row>
      </sheetData>
      <sheetData sheetId="980"/>
      <sheetData sheetId="981"/>
      <sheetData sheetId="982"/>
      <sheetData sheetId="983">
        <row r="10">
          <cell r="D10">
            <v>1500</v>
          </cell>
        </row>
      </sheetData>
      <sheetData sheetId="984"/>
      <sheetData sheetId="985">
        <row r="10">
          <cell r="D10">
            <v>1500</v>
          </cell>
        </row>
      </sheetData>
      <sheetData sheetId="986"/>
      <sheetData sheetId="987"/>
      <sheetData sheetId="988">
        <row r="10">
          <cell r="D10">
            <v>1500</v>
          </cell>
        </row>
      </sheetData>
      <sheetData sheetId="989"/>
      <sheetData sheetId="990"/>
      <sheetData sheetId="991">
        <row r="10">
          <cell r="D10">
            <v>1500</v>
          </cell>
        </row>
      </sheetData>
      <sheetData sheetId="992"/>
      <sheetData sheetId="993"/>
      <sheetData sheetId="994">
        <row r="1">
          <cell r="D1">
            <v>0</v>
          </cell>
        </row>
      </sheetData>
      <sheetData sheetId="995"/>
      <sheetData sheetId="996"/>
      <sheetData sheetId="997">
        <row r="1">
          <cell r="D1">
            <v>0</v>
          </cell>
        </row>
      </sheetData>
      <sheetData sheetId="998"/>
      <sheetData sheetId="999"/>
      <sheetData sheetId="1000"/>
      <sheetData sheetId="1001">
        <row r="10">
          <cell r="D10">
            <v>1500</v>
          </cell>
        </row>
      </sheetData>
      <sheetData sheetId="1002"/>
      <sheetData sheetId="1003"/>
      <sheetData sheetId="1004"/>
      <sheetData sheetId="1005">
        <row r="10">
          <cell r="D10">
            <v>1500</v>
          </cell>
        </row>
      </sheetData>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row r="10">
          <cell r="D10">
            <v>1500</v>
          </cell>
        </row>
      </sheetData>
      <sheetData sheetId="1028">
        <row r="10">
          <cell r="D10">
            <v>1500</v>
          </cell>
        </row>
      </sheetData>
      <sheetData sheetId="1029">
        <row r="10">
          <cell r="D10">
            <v>1500</v>
          </cell>
        </row>
      </sheetData>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ow r="10">
          <cell r="D10">
            <v>1500</v>
          </cell>
        </row>
      </sheetData>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ow r="10">
          <cell r="D10">
            <v>1500</v>
          </cell>
        </row>
      </sheetData>
      <sheetData sheetId="1084">
        <row r="10">
          <cell r="D10">
            <v>1500</v>
          </cell>
        </row>
      </sheetData>
      <sheetData sheetId="1085">
        <row r="10">
          <cell r="D10">
            <v>1500</v>
          </cell>
        </row>
      </sheetData>
      <sheetData sheetId="1086">
        <row r="10">
          <cell r="D10">
            <v>1500</v>
          </cell>
        </row>
      </sheetData>
      <sheetData sheetId="1087"/>
      <sheetData sheetId="1088">
        <row r="1">
          <cell r="D1">
            <v>0</v>
          </cell>
        </row>
      </sheetData>
      <sheetData sheetId="1089">
        <row r="1">
          <cell r="D1">
            <v>0</v>
          </cell>
        </row>
      </sheetData>
      <sheetData sheetId="1090">
        <row r="10">
          <cell r="D10">
            <v>1500</v>
          </cell>
        </row>
      </sheetData>
      <sheetData sheetId="1091"/>
      <sheetData sheetId="1092"/>
      <sheetData sheetId="1093"/>
      <sheetData sheetId="1094"/>
      <sheetData sheetId="1095">
        <row r="10">
          <cell r="D10">
            <v>1500</v>
          </cell>
        </row>
      </sheetData>
      <sheetData sheetId="1096">
        <row r="10">
          <cell r="D10">
            <v>1500</v>
          </cell>
        </row>
      </sheetData>
      <sheetData sheetId="1097">
        <row r="1">
          <cell r="D1">
            <v>0</v>
          </cell>
        </row>
      </sheetData>
      <sheetData sheetId="1098">
        <row r="1">
          <cell r="D1">
            <v>0</v>
          </cell>
        </row>
      </sheetData>
      <sheetData sheetId="1099">
        <row r="1">
          <cell r="D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sheetData sheetId="1142" refreshError="1"/>
      <sheetData sheetId="1143">
        <row r="1">
          <cell r="D1">
            <v>0</v>
          </cell>
        </row>
      </sheetData>
      <sheetData sheetId="1144">
        <row r="1">
          <cell r="D1">
            <v>0</v>
          </cell>
        </row>
      </sheetData>
      <sheetData sheetId="1145">
        <row r="1">
          <cell r="D1">
            <v>0</v>
          </cell>
        </row>
      </sheetData>
      <sheetData sheetId="1146">
        <row r="1">
          <cell r="D1">
            <v>0</v>
          </cell>
        </row>
      </sheetData>
      <sheetData sheetId="1147">
        <row r="1">
          <cell r="D1">
            <v>0</v>
          </cell>
        </row>
      </sheetData>
      <sheetData sheetId="1148"/>
      <sheetData sheetId="1149">
        <row r="1">
          <cell r="D1">
            <v>0</v>
          </cell>
        </row>
      </sheetData>
      <sheetData sheetId="1150" refreshError="1"/>
      <sheetData sheetId="1151" refreshError="1"/>
      <sheetData sheetId="1152" refreshError="1"/>
      <sheetData sheetId="1153" refreshError="1"/>
      <sheetData sheetId="1154">
        <row r="10">
          <cell r="D10">
            <v>1500</v>
          </cell>
        </row>
      </sheetData>
      <sheetData sheetId="1155">
        <row r="10">
          <cell r="D10">
            <v>1500</v>
          </cell>
        </row>
      </sheetData>
      <sheetData sheetId="1156">
        <row r="10">
          <cell r="D10">
            <v>1500</v>
          </cell>
        </row>
      </sheetData>
      <sheetData sheetId="1157">
        <row r="10">
          <cell r="D10">
            <v>1500</v>
          </cell>
        </row>
      </sheetData>
      <sheetData sheetId="1158">
        <row r="10">
          <cell r="D10">
            <v>1500</v>
          </cell>
        </row>
      </sheetData>
      <sheetData sheetId="1159">
        <row r="10">
          <cell r="D10">
            <v>1500</v>
          </cell>
        </row>
      </sheetData>
      <sheetData sheetId="1160"/>
      <sheetData sheetId="1161"/>
      <sheetData sheetId="1162"/>
      <sheetData sheetId="1163">
        <row r="10">
          <cell r="D10">
            <v>1500</v>
          </cell>
        </row>
      </sheetData>
      <sheetData sheetId="1164"/>
      <sheetData sheetId="1165">
        <row r="10">
          <cell r="D10">
            <v>1500</v>
          </cell>
        </row>
      </sheetData>
      <sheetData sheetId="1166"/>
      <sheetData sheetId="1167">
        <row r="1">
          <cell r="D1">
            <v>0</v>
          </cell>
        </row>
      </sheetData>
      <sheetData sheetId="1168">
        <row r="1">
          <cell r="D1">
            <v>0</v>
          </cell>
        </row>
      </sheetData>
      <sheetData sheetId="1169">
        <row r="1">
          <cell r="D1">
            <v>0</v>
          </cell>
        </row>
      </sheetData>
      <sheetData sheetId="1170">
        <row r="1">
          <cell r="D1">
            <v>0</v>
          </cell>
        </row>
      </sheetData>
      <sheetData sheetId="1171">
        <row r="1">
          <cell r="D1">
            <v>0</v>
          </cell>
        </row>
      </sheetData>
      <sheetData sheetId="1172"/>
      <sheetData sheetId="1173">
        <row r="1">
          <cell r="D1">
            <v>0</v>
          </cell>
        </row>
      </sheetData>
      <sheetData sheetId="1174"/>
      <sheetData sheetId="1175"/>
      <sheetData sheetId="1176"/>
      <sheetData sheetId="1177">
        <row r="10">
          <cell r="D10">
            <v>1500</v>
          </cell>
        </row>
      </sheetData>
      <sheetData sheetId="1178">
        <row r="10">
          <cell r="D10">
            <v>1500</v>
          </cell>
        </row>
      </sheetData>
      <sheetData sheetId="1179">
        <row r="10">
          <cell r="D10">
            <v>1500</v>
          </cell>
        </row>
      </sheetData>
      <sheetData sheetId="1180" refreshError="1"/>
      <sheetData sheetId="1181" refreshError="1"/>
      <sheetData sheetId="1182" refreshError="1"/>
      <sheetData sheetId="1183" refreshError="1"/>
      <sheetData sheetId="1184" refreshError="1"/>
      <sheetData sheetId="1185" refreshError="1"/>
      <sheetData sheetId="1186">
        <row r="1">
          <cell r="D1">
            <v>0</v>
          </cell>
        </row>
      </sheetData>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ow r="1">
          <cell r="D1">
            <v>0</v>
          </cell>
        </row>
      </sheetData>
      <sheetData sheetId="1230">
        <row r="1">
          <cell r="D1">
            <v>0</v>
          </cell>
        </row>
      </sheetData>
      <sheetData sheetId="1231" refreshError="1"/>
      <sheetData sheetId="1232">
        <row r="1">
          <cell r="D1">
            <v>0</v>
          </cell>
        </row>
      </sheetData>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ow r="10">
          <cell r="D10">
            <v>1500</v>
          </cell>
        </row>
      </sheetData>
      <sheetData sheetId="1269">
        <row r="10">
          <cell r="D10">
            <v>1500</v>
          </cell>
        </row>
      </sheetData>
      <sheetData sheetId="1270">
        <row r="10">
          <cell r="D10">
            <v>1500</v>
          </cell>
        </row>
      </sheetData>
      <sheetData sheetId="1271">
        <row r="10">
          <cell r="D10">
            <v>1500</v>
          </cell>
        </row>
      </sheetData>
      <sheetData sheetId="1272">
        <row r="10">
          <cell r="D10">
            <v>1500</v>
          </cell>
        </row>
      </sheetData>
      <sheetData sheetId="1273">
        <row r="10">
          <cell r="D10">
            <v>1500</v>
          </cell>
        </row>
      </sheetData>
      <sheetData sheetId="1274">
        <row r="10">
          <cell r="D10">
            <v>1500</v>
          </cell>
        </row>
      </sheetData>
      <sheetData sheetId="1275">
        <row r="10">
          <cell r="D10">
            <v>1500</v>
          </cell>
        </row>
      </sheetData>
      <sheetData sheetId="1276"/>
      <sheetData sheetId="1277"/>
      <sheetData sheetId="1278"/>
      <sheetData sheetId="1279"/>
      <sheetData sheetId="1280"/>
      <sheetData sheetId="1281"/>
      <sheetData sheetId="1282">
        <row r="10">
          <cell r="D10">
            <v>1500</v>
          </cell>
        </row>
      </sheetData>
      <sheetData sheetId="1283">
        <row r="10">
          <cell r="D10">
            <v>1500</v>
          </cell>
        </row>
      </sheetData>
      <sheetData sheetId="1284">
        <row r="10">
          <cell r="D10">
            <v>1500</v>
          </cell>
        </row>
      </sheetData>
      <sheetData sheetId="1285">
        <row r="10">
          <cell r="D10">
            <v>1500</v>
          </cell>
        </row>
      </sheetData>
      <sheetData sheetId="1286"/>
      <sheetData sheetId="1287"/>
      <sheetData sheetId="1288"/>
      <sheetData sheetId="1289"/>
      <sheetData sheetId="1290"/>
      <sheetData sheetId="1291"/>
      <sheetData sheetId="1292"/>
      <sheetData sheetId="1293">
        <row r="10">
          <cell r="D10">
            <v>1500</v>
          </cell>
        </row>
      </sheetData>
      <sheetData sheetId="1294">
        <row r="10">
          <cell r="D10">
            <v>1500</v>
          </cell>
        </row>
      </sheetData>
      <sheetData sheetId="1295">
        <row r="10">
          <cell r="D10">
            <v>1500</v>
          </cell>
        </row>
      </sheetData>
      <sheetData sheetId="1296">
        <row r="10">
          <cell r="D10">
            <v>1500</v>
          </cell>
        </row>
      </sheetData>
      <sheetData sheetId="1297">
        <row r="10">
          <cell r="D10">
            <v>1500</v>
          </cell>
        </row>
      </sheetData>
      <sheetData sheetId="1298">
        <row r="10">
          <cell r="D10">
            <v>1500</v>
          </cell>
        </row>
      </sheetData>
      <sheetData sheetId="1299">
        <row r="10">
          <cell r="D10">
            <v>1500</v>
          </cell>
        </row>
      </sheetData>
      <sheetData sheetId="1300">
        <row r="10">
          <cell r="D10">
            <v>1500</v>
          </cell>
        </row>
      </sheetData>
      <sheetData sheetId="1301"/>
      <sheetData sheetId="1302"/>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sheetData sheetId="1328"/>
      <sheetData sheetId="1329"/>
      <sheetData sheetId="1330"/>
      <sheetData sheetId="1331" refreshError="1"/>
      <sheetData sheetId="1332" refreshError="1"/>
      <sheetData sheetId="1333" refreshError="1"/>
      <sheetData sheetId="1334" refreshError="1"/>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sheetName val="acevsSp"/>
      <sheetName val="Bid Items"/>
      <sheetName val="acevsSp (ABC)"/>
      <sheetName val="INFLUENCES ON GM"/>
      <sheetName val="Basic Rate"/>
      <sheetName val="Matl Cons"/>
      <sheetName val="Basic Cost"/>
      <sheetName val="SP"/>
      <sheetName val="RECON"/>
      <sheetName val="BOQ"/>
      <sheetName val="Matl. Req."/>
      <sheetName val="Working Sheet"/>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Abstract"/>
      <sheetName val="IDC.1010,1030,1100,1180"/>
      <sheetName val="IDC.1020"/>
      <sheetName val="IDC.1040 "/>
      <sheetName val="IDC.1200"/>
      <sheetName val="ROADS"/>
      <sheetName val="Clients Facilities"/>
      <sheetName val="Clts Fac Tender Vs Actuals"/>
      <sheetName val="NL-Field Lab Equipment SVD"/>
      <sheetName val="CF-Fur-Det"/>
      <sheetName val="Safety"/>
      <sheetName val="BG Det"/>
      <sheetName val="TAXES"/>
      <sheetName val="TAXES (2)"/>
      <sheetName val="BASIC MATERIAL"/>
      <sheetName val="A"/>
      <sheetName val="Fee Rate Summary"/>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 Analysi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 Analysi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m"/>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K WHITE CEMENT"/>
      <sheetName val="TORRENT CEMENT"/>
      <sheetName val="STEEL"/>
      <sheetName val="CEMENT PSP"/>
      <sheetName val="CEMENT INTERNAL TRANSFER"/>
      <sheetName val="STRUCTURE STEEL"/>
      <sheetName val="TMT STEEL"/>
      <sheetName val="Sheet1"/>
      <sheetName val="STRUCTURE STEEL "/>
      <sheetName val="STRUCTURE INTERNAL TRANSFER"/>
      <sheetName val="TORRENT SCRAP"/>
    </sheetNames>
    <sheetDataSet>
      <sheetData sheetId="0" refreshError="1"/>
      <sheetData sheetId="1" refreshError="1">
        <row r="1">
          <cell r="A1" t="str">
            <v>SR NO</v>
          </cell>
          <cell r="B1" t="str">
            <v>DATE</v>
          </cell>
          <cell r="C1" t="str">
            <v>CH NO</v>
          </cell>
          <cell r="D1" t="str">
            <v>TRUCK NO</v>
          </cell>
          <cell r="E1" t="str">
            <v>GN NO</v>
          </cell>
          <cell r="F1" t="str">
            <v>NAME OF PARTY</v>
          </cell>
          <cell r="G1" t="str">
            <v xml:space="preserve">week </v>
          </cell>
          <cell r="H1" t="str">
            <v>TOTAL TON</v>
          </cell>
          <cell r="I1" t="str">
            <v>TOTALBAG</v>
          </cell>
          <cell r="J1" t="str">
            <v>ISSUE SLIP DATE</v>
          </cell>
          <cell r="K1" t="str">
            <v>ISSUE SLIP NO</v>
          </cell>
          <cell r="L1" t="str">
            <v>ISSUE BAG</v>
          </cell>
          <cell r="M1" t="str">
            <v>WEIGH</v>
          </cell>
        </row>
        <row r="3">
          <cell r="B3" t="str">
            <v>16/08/11</v>
          </cell>
          <cell r="F3" t="str">
            <v>Hetal Internal Transfer</v>
          </cell>
          <cell r="G3" t="str">
            <v>--</v>
          </cell>
          <cell r="I3">
            <v>2</v>
          </cell>
        </row>
        <row r="4">
          <cell r="B4" t="str">
            <v>17/08/11</v>
          </cell>
          <cell r="F4" t="str">
            <v>Hetal Internal Transfer</v>
          </cell>
          <cell r="G4" t="str">
            <v>--</v>
          </cell>
          <cell r="I4">
            <v>2</v>
          </cell>
        </row>
        <row r="5">
          <cell r="B5" t="str">
            <v>18/08/11</v>
          </cell>
          <cell r="F5" t="str">
            <v>Hetal Internal Transfer</v>
          </cell>
          <cell r="G5" t="str">
            <v>--</v>
          </cell>
          <cell r="I5">
            <v>2</v>
          </cell>
        </row>
        <row r="6">
          <cell r="B6" t="str">
            <v>19/08/11</v>
          </cell>
          <cell r="F6" t="str">
            <v>Formulation Internal Transfer</v>
          </cell>
          <cell r="G6" t="str">
            <v>--</v>
          </cell>
          <cell r="I6">
            <v>25</v>
          </cell>
        </row>
        <row r="7">
          <cell r="B7" t="str">
            <v>26/08/11</v>
          </cell>
          <cell r="F7" t="str">
            <v>Formulation Internal Transfer</v>
          </cell>
          <cell r="I7">
            <v>50</v>
          </cell>
        </row>
        <row r="8">
          <cell r="B8" t="str">
            <v>26/08/11</v>
          </cell>
          <cell r="C8">
            <v>11011</v>
          </cell>
          <cell r="D8">
            <v>7916</v>
          </cell>
          <cell r="E8" t="str">
            <v>Aug/73</v>
          </cell>
          <cell r="F8" t="str">
            <v>J K Laxmi Cement Ltd</v>
          </cell>
          <cell r="G8">
            <v>34</v>
          </cell>
          <cell r="H8">
            <v>10</v>
          </cell>
          <cell r="I8">
            <v>200</v>
          </cell>
        </row>
        <row r="9">
          <cell r="B9" t="str">
            <v>27/08/11</v>
          </cell>
          <cell r="C9">
            <v>11027</v>
          </cell>
          <cell r="D9">
            <v>5249</v>
          </cell>
          <cell r="E9" t="str">
            <v>Aug/74</v>
          </cell>
          <cell r="F9" t="str">
            <v>J K Laxmi Cement Ltd</v>
          </cell>
          <cell r="G9">
            <v>34</v>
          </cell>
          <cell r="H9">
            <v>10</v>
          </cell>
          <cell r="I9">
            <v>200</v>
          </cell>
        </row>
        <row r="10">
          <cell r="B10" t="str">
            <v>27/08/11</v>
          </cell>
          <cell r="C10">
            <v>11055</v>
          </cell>
          <cell r="D10">
            <v>9199</v>
          </cell>
          <cell r="E10" t="str">
            <v>Aug/85</v>
          </cell>
          <cell r="F10" t="str">
            <v>J K Laxmi Cement Ltd</v>
          </cell>
          <cell r="G10">
            <v>34</v>
          </cell>
          <cell r="H10">
            <v>10</v>
          </cell>
          <cell r="I10">
            <v>200</v>
          </cell>
        </row>
        <row r="11">
          <cell r="B11" t="str">
            <v>28/08/11</v>
          </cell>
          <cell r="C11">
            <v>11133</v>
          </cell>
          <cell r="D11">
            <v>9199</v>
          </cell>
          <cell r="E11" t="str">
            <v>Aug/92</v>
          </cell>
          <cell r="F11" t="str">
            <v>J K Laxmi Cement Ltd</v>
          </cell>
          <cell r="G11">
            <v>34</v>
          </cell>
          <cell r="H11">
            <v>10</v>
          </cell>
          <cell r="I11">
            <v>200</v>
          </cell>
        </row>
        <row r="12">
          <cell r="B12">
            <v>40611</v>
          </cell>
          <cell r="C12">
            <v>11455</v>
          </cell>
          <cell r="D12">
            <v>7162</v>
          </cell>
          <cell r="E12" t="str">
            <v>Sup/05</v>
          </cell>
          <cell r="F12" t="str">
            <v>J K Laxmi Cement Ltd</v>
          </cell>
          <cell r="G12">
            <v>35</v>
          </cell>
          <cell r="H12">
            <v>10</v>
          </cell>
          <cell r="I12">
            <v>200</v>
          </cell>
        </row>
        <row r="13">
          <cell r="B13">
            <v>40584</v>
          </cell>
          <cell r="C13">
            <v>9819164848</v>
          </cell>
          <cell r="D13">
            <v>7902</v>
          </cell>
          <cell r="E13" t="str">
            <v>Oct.11</v>
          </cell>
          <cell r="F13" t="str">
            <v>Ultra Tech Cement Ltd</v>
          </cell>
          <cell r="H13">
            <v>22</v>
          </cell>
          <cell r="I13">
            <v>440</v>
          </cell>
        </row>
        <row r="14">
          <cell r="B14">
            <v>40826</v>
          </cell>
          <cell r="C14">
            <v>9819168274</v>
          </cell>
          <cell r="D14">
            <v>7893</v>
          </cell>
          <cell r="E14" t="str">
            <v>Oct.43</v>
          </cell>
          <cell r="F14" t="str">
            <v>Ultra Tech Cement Ltd</v>
          </cell>
          <cell r="H14">
            <v>22</v>
          </cell>
          <cell r="I14">
            <v>440</v>
          </cell>
        </row>
        <row r="15">
          <cell r="B15" t="str">
            <v>13/10/11</v>
          </cell>
          <cell r="C15">
            <v>9819169452</v>
          </cell>
          <cell r="D15">
            <v>2134</v>
          </cell>
          <cell r="E15" t="str">
            <v>Oct.56</v>
          </cell>
          <cell r="F15" t="str">
            <v>Ultra Tech Cement Ltd</v>
          </cell>
          <cell r="H15">
            <v>22</v>
          </cell>
          <cell r="I15">
            <v>440</v>
          </cell>
        </row>
        <row r="16">
          <cell r="B16" t="str">
            <v>18/10/11</v>
          </cell>
          <cell r="C16">
            <v>9819171442</v>
          </cell>
          <cell r="D16">
            <v>7856</v>
          </cell>
          <cell r="E16" t="str">
            <v>Oct.89</v>
          </cell>
          <cell r="F16" t="str">
            <v>Ultra Tech Cement Ltd</v>
          </cell>
          <cell r="H16">
            <v>22</v>
          </cell>
          <cell r="I16">
            <v>440</v>
          </cell>
        </row>
        <row r="17">
          <cell r="B17" t="str">
            <v>20/10/11</v>
          </cell>
          <cell r="C17">
            <v>9819172283</v>
          </cell>
          <cell r="D17">
            <v>6051</v>
          </cell>
          <cell r="E17" t="str">
            <v>Oct.104</v>
          </cell>
          <cell r="F17" t="str">
            <v>Ultra Tech Cement Ltd</v>
          </cell>
          <cell r="H17">
            <v>22</v>
          </cell>
          <cell r="I17">
            <v>440</v>
          </cell>
        </row>
        <row r="18">
          <cell r="B18" t="str">
            <v>22/10/11</v>
          </cell>
          <cell r="C18">
            <v>9819173234</v>
          </cell>
          <cell r="D18">
            <v>6384</v>
          </cell>
          <cell r="E18" t="str">
            <v>Oct.106</v>
          </cell>
          <cell r="F18" t="str">
            <v>Ultra Tech Cement Ltd</v>
          </cell>
          <cell r="H18">
            <v>22</v>
          </cell>
          <cell r="I18">
            <v>440</v>
          </cell>
        </row>
        <row r="19">
          <cell r="B19">
            <v>40644</v>
          </cell>
          <cell r="C19">
            <v>9819177748</v>
          </cell>
          <cell r="D19">
            <v>9247</v>
          </cell>
          <cell r="E19" t="str">
            <v>Nov/13</v>
          </cell>
          <cell r="F19" t="str">
            <v>Ultra Tech Cement Ltd</v>
          </cell>
          <cell r="H19">
            <v>17</v>
          </cell>
          <cell r="I19">
            <v>340</v>
          </cell>
        </row>
        <row r="20">
          <cell r="B20">
            <v>40674</v>
          </cell>
          <cell r="C20">
            <v>9819178233</v>
          </cell>
          <cell r="D20">
            <v>642</v>
          </cell>
          <cell r="E20" t="str">
            <v>Nov/20</v>
          </cell>
          <cell r="F20" t="str">
            <v>Ultra Tech Cement Ltd</v>
          </cell>
          <cell r="H20">
            <v>22</v>
          </cell>
          <cell r="I20">
            <v>440</v>
          </cell>
        </row>
        <row r="21">
          <cell r="B21">
            <v>40705</v>
          </cell>
          <cell r="C21">
            <v>9819178726</v>
          </cell>
          <cell r="D21">
            <v>2149</v>
          </cell>
          <cell r="E21" t="str">
            <v>Nov/25</v>
          </cell>
          <cell r="F21" t="str">
            <v>Ultra Tech Cement Ltd</v>
          </cell>
          <cell r="H21">
            <v>22</v>
          </cell>
          <cell r="I21">
            <v>440</v>
          </cell>
        </row>
        <row r="22">
          <cell r="B22">
            <v>40705</v>
          </cell>
          <cell r="C22">
            <v>9819178850</v>
          </cell>
          <cell r="D22">
            <v>8084</v>
          </cell>
          <cell r="E22" t="str">
            <v>Nov/26</v>
          </cell>
          <cell r="F22" t="str">
            <v>Ultra Tech Cement Ltd</v>
          </cell>
          <cell r="H22">
            <v>17</v>
          </cell>
          <cell r="I22">
            <v>340</v>
          </cell>
        </row>
        <row r="23">
          <cell r="B23">
            <v>40735</v>
          </cell>
          <cell r="C23">
            <v>9819179514</v>
          </cell>
          <cell r="D23">
            <v>9094</v>
          </cell>
          <cell r="E23" t="str">
            <v>Nov/27</v>
          </cell>
          <cell r="F23" t="str">
            <v>Ultra Tech Cement Ltd</v>
          </cell>
          <cell r="H23">
            <v>17</v>
          </cell>
          <cell r="I23">
            <v>340</v>
          </cell>
        </row>
        <row r="24">
          <cell r="B24" t="str">
            <v>19/11/11</v>
          </cell>
          <cell r="C24">
            <v>9819184493</v>
          </cell>
          <cell r="D24">
            <v>6939</v>
          </cell>
          <cell r="E24" t="str">
            <v>Nov/74</v>
          </cell>
          <cell r="F24" t="str">
            <v>Ultra Tech Cement Ltd</v>
          </cell>
          <cell r="H24">
            <v>22</v>
          </cell>
          <cell r="I24">
            <v>440</v>
          </cell>
        </row>
        <row r="25">
          <cell r="B25" t="str">
            <v>24/11/11</v>
          </cell>
          <cell r="C25">
            <v>9819187027</v>
          </cell>
          <cell r="D25">
            <v>8590</v>
          </cell>
          <cell r="E25" t="str">
            <v>Nov/100</v>
          </cell>
          <cell r="F25" t="str">
            <v>Ultra Tech Cement Ltd</v>
          </cell>
          <cell r="H25">
            <v>22</v>
          </cell>
          <cell r="I25">
            <v>440</v>
          </cell>
        </row>
        <row r="26">
          <cell r="B26" t="str">
            <v>24/11/11</v>
          </cell>
          <cell r="C26">
            <v>9819187037</v>
          </cell>
          <cell r="D26">
            <v>7938</v>
          </cell>
          <cell r="E26" t="str">
            <v>Nov/101</v>
          </cell>
          <cell r="F26" t="str">
            <v>Ultra Tech Cement Ltd</v>
          </cell>
          <cell r="H26">
            <v>22</v>
          </cell>
          <cell r="I26">
            <v>440</v>
          </cell>
        </row>
        <row r="27">
          <cell r="B27" t="str">
            <v>24/11/11</v>
          </cell>
          <cell r="C27">
            <v>9819187032</v>
          </cell>
          <cell r="D27">
            <v>4936</v>
          </cell>
          <cell r="E27" t="str">
            <v>Nov/102</v>
          </cell>
          <cell r="F27" t="str">
            <v>Ultra Tech Cement Ltd</v>
          </cell>
          <cell r="H27">
            <v>17</v>
          </cell>
          <cell r="I27">
            <v>340</v>
          </cell>
        </row>
        <row r="28">
          <cell r="B28" t="str">
            <v>25/11/11</v>
          </cell>
          <cell r="C28">
            <v>9819187929</v>
          </cell>
          <cell r="D28">
            <v>6759</v>
          </cell>
          <cell r="E28" t="str">
            <v>Nov/136</v>
          </cell>
          <cell r="F28" t="str">
            <v>Ultra Tech Cement Ltd</v>
          </cell>
          <cell r="H28">
            <v>17</v>
          </cell>
          <cell r="I28">
            <v>340</v>
          </cell>
        </row>
        <row r="29">
          <cell r="B29" t="str">
            <v>27/11/11</v>
          </cell>
          <cell r="C29">
            <v>9819188746</v>
          </cell>
          <cell r="D29">
            <v>2997</v>
          </cell>
          <cell r="E29" t="str">
            <v>Nov/137</v>
          </cell>
          <cell r="F29" t="str">
            <v>Ultra Tech Cement Ltd</v>
          </cell>
          <cell r="H29">
            <v>22</v>
          </cell>
          <cell r="I29">
            <v>440</v>
          </cell>
        </row>
        <row r="30">
          <cell r="B30" t="str">
            <v>28/11/11</v>
          </cell>
          <cell r="C30">
            <v>9819189060</v>
          </cell>
          <cell r="D30">
            <v>3163</v>
          </cell>
          <cell r="E30" t="str">
            <v>Nov/138</v>
          </cell>
          <cell r="F30" t="str">
            <v>Ultra Tech Cement Ltd</v>
          </cell>
          <cell r="H30">
            <v>17</v>
          </cell>
          <cell r="I30">
            <v>340</v>
          </cell>
        </row>
        <row r="31">
          <cell r="B31" t="str">
            <v>27/11/11</v>
          </cell>
          <cell r="C31">
            <v>9819188897</v>
          </cell>
          <cell r="D31">
            <v>7545</v>
          </cell>
          <cell r="E31" t="str">
            <v>Nov/139</v>
          </cell>
          <cell r="F31" t="str">
            <v>Ultra Tech Cement Ltd</v>
          </cell>
          <cell r="H31">
            <v>17</v>
          </cell>
          <cell r="I31">
            <v>340</v>
          </cell>
        </row>
        <row r="32">
          <cell r="B32">
            <v>41000</v>
          </cell>
          <cell r="C32">
            <v>9819206512</v>
          </cell>
          <cell r="D32">
            <v>8867</v>
          </cell>
          <cell r="E32" t="str">
            <v>Jan/43</v>
          </cell>
          <cell r="F32" t="str">
            <v>Ultra Tech Cement Ltd</v>
          </cell>
          <cell r="H32">
            <v>16</v>
          </cell>
          <cell r="I32">
            <v>320</v>
          </cell>
        </row>
        <row r="33">
          <cell r="B33" t="str">
            <v>16/02/12</v>
          </cell>
          <cell r="C33">
            <v>28508</v>
          </cell>
          <cell r="D33">
            <v>2968</v>
          </cell>
          <cell r="E33" t="str">
            <v>Fab/141</v>
          </cell>
          <cell r="F33" t="str">
            <v>J K Laxmi  Cement Ltd</v>
          </cell>
          <cell r="H33">
            <v>17</v>
          </cell>
          <cell r="I33">
            <v>340</v>
          </cell>
        </row>
        <row r="34">
          <cell r="B34" t="str">
            <v>16/02/12</v>
          </cell>
          <cell r="C34">
            <v>28520</v>
          </cell>
          <cell r="D34">
            <v>8053</v>
          </cell>
          <cell r="E34" t="str">
            <v>Fab/142</v>
          </cell>
          <cell r="F34" t="str">
            <v>J K Laxmi  Cement Ltd</v>
          </cell>
          <cell r="H34">
            <v>17</v>
          </cell>
          <cell r="I34">
            <v>340</v>
          </cell>
        </row>
        <row r="35">
          <cell r="B35" t="str">
            <v>16/02/12</v>
          </cell>
          <cell r="C35">
            <v>28523</v>
          </cell>
          <cell r="D35">
            <v>9790</v>
          </cell>
          <cell r="E35" t="str">
            <v>Fab/143</v>
          </cell>
          <cell r="F35" t="str">
            <v>J K Laxmi  Cement Ltd</v>
          </cell>
          <cell r="H35">
            <v>17</v>
          </cell>
          <cell r="I35">
            <v>340</v>
          </cell>
        </row>
        <row r="36">
          <cell r="B36" t="str">
            <v>25/02/12</v>
          </cell>
          <cell r="C36">
            <v>29634</v>
          </cell>
          <cell r="D36">
            <v>6111</v>
          </cell>
          <cell r="E36" t="str">
            <v>Fab/170</v>
          </cell>
          <cell r="F36" t="str">
            <v>J K Laxmi  Cement Ltd</v>
          </cell>
          <cell r="H36">
            <v>17</v>
          </cell>
          <cell r="I36">
            <v>340</v>
          </cell>
        </row>
        <row r="37">
          <cell r="B37" t="str">
            <v>25/02/12</v>
          </cell>
          <cell r="C37">
            <v>29652</v>
          </cell>
          <cell r="D37">
            <v>8459</v>
          </cell>
          <cell r="E37" t="str">
            <v>Fab/171</v>
          </cell>
          <cell r="F37" t="str">
            <v>J K Laxmi  Cement Ltd</v>
          </cell>
          <cell r="H37">
            <v>17</v>
          </cell>
          <cell r="I37">
            <v>340</v>
          </cell>
        </row>
        <row r="38">
          <cell r="B38" t="str">
            <v>28/02/12</v>
          </cell>
          <cell r="C38">
            <v>29945</v>
          </cell>
          <cell r="D38">
            <v>2967</v>
          </cell>
          <cell r="E38" t="str">
            <v>Fab/188</v>
          </cell>
          <cell r="F38" t="str">
            <v>J K Laxmi  Cement Ltd</v>
          </cell>
          <cell r="H38">
            <v>17</v>
          </cell>
          <cell r="I38">
            <v>340</v>
          </cell>
        </row>
        <row r="39">
          <cell r="B39">
            <v>40911</v>
          </cell>
          <cell r="C39">
            <v>30299</v>
          </cell>
          <cell r="D39">
            <v>3922</v>
          </cell>
          <cell r="E39" t="str">
            <v>Mar/28</v>
          </cell>
          <cell r="F39" t="str">
            <v>J K Laxmi  Cement Ltd</v>
          </cell>
          <cell r="H39">
            <v>17</v>
          </cell>
          <cell r="I39">
            <v>340</v>
          </cell>
        </row>
        <row r="40">
          <cell r="B40">
            <v>40911</v>
          </cell>
          <cell r="C40">
            <v>30300</v>
          </cell>
          <cell r="D40">
            <v>6094</v>
          </cell>
          <cell r="E40" t="str">
            <v>Mar/29</v>
          </cell>
          <cell r="F40" t="str">
            <v>J K Laxmi  Cement Ltd</v>
          </cell>
          <cell r="H40">
            <v>17</v>
          </cell>
          <cell r="I40">
            <v>340</v>
          </cell>
        </row>
        <row r="41">
          <cell r="B41" t="str">
            <v>26/03/12</v>
          </cell>
          <cell r="C41">
            <v>31721</v>
          </cell>
          <cell r="D41">
            <v>2954</v>
          </cell>
          <cell r="E41" t="str">
            <v>Mar/126</v>
          </cell>
          <cell r="F41" t="str">
            <v>J K Laxmi  Cement Ltd</v>
          </cell>
          <cell r="G41">
            <v>13</v>
          </cell>
          <cell r="H41">
            <v>17</v>
          </cell>
          <cell r="I41">
            <v>340</v>
          </cell>
        </row>
        <row r="42">
          <cell r="B42" t="str">
            <v>26/03/12</v>
          </cell>
          <cell r="C42">
            <v>31734</v>
          </cell>
          <cell r="D42">
            <v>2967</v>
          </cell>
          <cell r="E42" t="str">
            <v>Mar/127</v>
          </cell>
          <cell r="F42" t="str">
            <v>J K Laxmi  Cement Ltd</v>
          </cell>
          <cell r="G42">
            <v>13</v>
          </cell>
          <cell r="H42">
            <v>17</v>
          </cell>
          <cell r="I42">
            <v>340</v>
          </cell>
        </row>
        <row r="43">
          <cell r="B43" t="str">
            <v>26/03/12</v>
          </cell>
          <cell r="C43">
            <v>31762</v>
          </cell>
          <cell r="D43">
            <v>7264</v>
          </cell>
          <cell r="E43" t="str">
            <v>Mar/154</v>
          </cell>
          <cell r="F43" t="str">
            <v>J K Laxmi  Cement Ltd</v>
          </cell>
          <cell r="G43">
            <v>13</v>
          </cell>
          <cell r="H43">
            <v>17</v>
          </cell>
          <cell r="I43">
            <v>340</v>
          </cell>
        </row>
        <row r="44">
          <cell r="B44" t="str">
            <v>26/03/12</v>
          </cell>
          <cell r="C44">
            <v>31775</v>
          </cell>
          <cell r="D44">
            <v>2954</v>
          </cell>
          <cell r="E44" t="str">
            <v>Mar/155</v>
          </cell>
          <cell r="F44" t="str">
            <v>J K Laxmi  Cement Ltd</v>
          </cell>
          <cell r="G44">
            <v>13</v>
          </cell>
          <cell r="H44">
            <v>17</v>
          </cell>
          <cell r="I44">
            <v>340</v>
          </cell>
        </row>
        <row r="45">
          <cell r="B45" t="str">
            <v>26/03/12</v>
          </cell>
          <cell r="C45">
            <v>31766</v>
          </cell>
          <cell r="D45">
            <v>9004</v>
          </cell>
          <cell r="E45" t="str">
            <v>Mar/156</v>
          </cell>
          <cell r="F45" t="str">
            <v>J K Laxmi  Cement Ltd</v>
          </cell>
          <cell r="G45">
            <v>13</v>
          </cell>
          <cell r="H45">
            <v>17</v>
          </cell>
          <cell r="I45">
            <v>340</v>
          </cell>
        </row>
        <row r="46">
          <cell r="B46" t="str">
            <v>26/03/12</v>
          </cell>
          <cell r="C46">
            <v>31784</v>
          </cell>
          <cell r="D46">
            <v>2967</v>
          </cell>
          <cell r="E46" t="str">
            <v>Mar/157</v>
          </cell>
          <cell r="F46" t="str">
            <v>J K Laxmi  Cement Ltd</v>
          </cell>
          <cell r="G46">
            <v>13</v>
          </cell>
          <cell r="H46">
            <v>17</v>
          </cell>
          <cell r="I46">
            <v>340</v>
          </cell>
        </row>
        <row r="47">
          <cell r="B47" t="str">
            <v>27/03/12</v>
          </cell>
          <cell r="C47">
            <v>31877</v>
          </cell>
          <cell r="D47">
            <v>2967</v>
          </cell>
          <cell r="E47" t="str">
            <v>Mar/158</v>
          </cell>
          <cell r="F47" t="str">
            <v>J K Laxmi  Cement Ltd</v>
          </cell>
          <cell r="G47">
            <v>13</v>
          </cell>
          <cell r="H47">
            <v>17</v>
          </cell>
          <cell r="I47">
            <v>340</v>
          </cell>
        </row>
        <row r="48">
          <cell r="B48" t="str">
            <v>28/03/12</v>
          </cell>
          <cell r="C48">
            <v>31925</v>
          </cell>
          <cell r="D48">
            <v>160</v>
          </cell>
          <cell r="E48" t="str">
            <v>Mar/159</v>
          </cell>
          <cell r="F48" t="str">
            <v>J K Laxmi  Cement Ltd</v>
          </cell>
          <cell r="G48">
            <v>13</v>
          </cell>
          <cell r="H48">
            <v>14</v>
          </cell>
          <cell r="I48">
            <v>280</v>
          </cell>
        </row>
        <row r="49">
          <cell r="B49" t="str">
            <v>28/03/12</v>
          </cell>
          <cell r="C49">
            <v>31925</v>
          </cell>
          <cell r="D49">
            <v>160</v>
          </cell>
          <cell r="E49" t="str">
            <v>Mar/160</v>
          </cell>
          <cell r="F49" t="str">
            <v>J K Laxmi  Cement Ltd</v>
          </cell>
          <cell r="G49">
            <v>13</v>
          </cell>
          <cell r="H49">
            <v>7</v>
          </cell>
          <cell r="I49">
            <v>140</v>
          </cell>
        </row>
        <row r="50">
          <cell r="B50" t="str">
            <v>18/04/12</v>
          </cell>
          <cell r="C50">
            <v>1516</v>
          </cell>
          <cell r="D50">
            <v>5477</v>
          </cell>
          <cell r="E50" t="str">
            <v>Apri/100</v>
          </cell>
          <cell r="F50" t="str">
            <v>J K Laxmi  Cement Ltd</v>
          </cell>
          <cell r="G50">
            <v>17</v>
          </cell>
          <cell r="H50">
            <v>10</v>
          </cell>
          <cell r="I50">
            <v>200</v>
          </cell>
        </row>
        <row r="51">
          <cell r="B51" t="str">
            <v>27/04/12</v>
          </cell>
          <cell r="D51">
            <v>7842</v>
          </cell>
          <cell r="E51" t="str">
            <v>Apri/139</v>
          </cell>
          <cell r="F51" t="str">
            <v>Ultra Tech Cement Ltd</v>
          </cell>
          <cell r="G51">
            <v>17</v>
          </cell>
          <cell r="H51">
            <v>22</v>
          </cell>
          <cell r="I51">
            <v>440</v>
          </cell>
        </row>
        <row r="52">
          <cell r="B52">
            <v>41004</v>
          </cell>
          <cell r="C52">
            <v>3767</v>
          </cell>
          <cell r="D52">
            <v>6125</v>
          </cell>
          <cell r="E52" t="str">
            <v>May/28</v>
          </cell>
          <cell r="F52" t="str">
            <v>Ultra Tech Cement Ltd</v>
          </cell>
          <cell r="G52">
            <v>18</v>
          </cell>
          <cell r="H52">
            <v>22</v>
          </cell>
          <cell r="I52">
            <v>440</v>
          </cell>
        </row>
        <row r="53">
          <cell r="B53">
            <v>41004</v>
          </cell>
          <cell r="C53">
            <v>3506</v>
          </cell>
          <cell r="D53">
            <v>6939</v>
          </cell>
          <cell r="E53" t="str">
            <v>May/29</v>
          </cell>
          <cell r="F53" t="str">
            <v>Ultra Tech Cement Ltd</v>
          </cell>
          <cell r="G53">
            <v>18</v>
          </cell>
          <cell r="H53">
            <v>22</v>
          </cell>
          <cell r="I53">
            <v>440</v>
          </cell>
        </row>
        <row r="54">
          <cell r="B54">
            <v>41004</v>
          </cell>
          <cell r="C54">
            <v>3743</v>
          </cell>
          <cell r="D54">
            <v>7857</v>
          </cell>
          <cell r="E54" t="str">
            <v>May/30</v>
          </cell>
          <cell r="F54" t="str">
            <v>Ultra Tech Cement Ltd</v>
          </cell>
          <cell r="G54">
            <v>18</v>
          </cell>
          <cell r="H54">
            <v>22</v>
          </cell>
          <cell r="I54">
            <v>440</v>
          </cell>
        </row>
        <row r="55">
          <cell r="B55">
            <v>41034</v>
          </cell>
          <cell r="C55">
            <v>3946</v>
          </cell>
          <cell r="D55">
            <v>7755</v>
          </cell>
          <cell r="E55" t="str">
            <v>May/31</v>
          </cell>
          <cell r="F55" t="str">
            <v>Ultra Tech Cement Ltd</v>
          </cell>
          <cell r="G55">
            <v>18</v>
          </cell>
          <cell r="H55">
            <v>22</v>
          </cell>
          <cell r="I55">
            <v>440</v>
          </cell>
        </row>
        <row r="56">
          <cell r="B56" t="str">
            <v>22/05/12</v>
          </cell>
          <cell r="C56">
            <v>1242</v>
          </cell>
          <cell r="D56">
            <v>7937</v>
          </cell>
          <cell r="E56" t="str">
            <v>May/115</v>
          </cell>
          <cell r="F56" t="str">
            <v>Ultra Tech Cement Ltd</v>
          </cell>
          <cell r="G56">
            <v>21</v>
          </cell>
          <cell r="H56">
            <v>22</v>
          </cell>
          <cell r="I56">
            <v>440</v>
          </cell>
        </row>
        <row r="57">
          <cell r="B57" t="str">
            <v>22/05/12</v>
          </cell>
          <cell r="C57">
            <v>1331</v>
          </cell>
          <cell r="D57">
            <v>9855</v>
          </cell>
          <cell r="E57" t="str">
            <v>May/116</v>
          </cell>
          <cell r="F57" t="str">
            <v>Ultra Tech Cement Ltd</v>
          </cell>
          <cell r="G57">
            <v>21</v>
          </cell>
          <cell r="H57">
            <v>22</v>
          </cell>
          <cell r="I57">
            <v>440</v>
          </cell>
        </row>
        <row r="58">
          <cell r="B58" t="str">
            <v>23/05/12</v>
          </cell>
          <cell r="C58">
            <v>1769</v>
          </cell>
          <cell r="D58">
            <v>6939</v>
          </cell>
          <cell r="E58" t="str">
            <v>May/117</v>
          </cell>
          <cell r="F58" t="str">
            <v>Ultra Tech Cement Ltd</v>
          </cell>
          <cell r="G58">
            <v>21</v>
          </cell>
          <cell r="H58">
            <v>22</v>
          </cell>
          <cell r="I58">
            <v>440</v>
          </cell>
        </row>
        <row r="59">
          <cell r="B59" t="str">
            <v>24/05/12</v>
          </cell>
          <cell r="C59">
            <v>2633</v>
          </cell>
          <cell r="D59">
            <v>7940</v>
          </cell>
          <cell r="E59" t="str">
            <v>May/126</v>
          </cell>
          <cell r="F59" t="str">
            <v>Ultra Tech Cement Ltd</v>
          </cell>
          <cell r="G59">
            <v>21</v>
          </cell>
          <cell r="H59">
            <v>22</v>
          </cell>
          <cell r="I59">
            <v>440</v>
          </cell>
        </row>
        <row r="60">
          <cell r="B60" t="str">
            <v>25/05/12</v>
          </cell>
          <cell r="C60">
            <v>2904</v>
          </cell>
          <cell r="D60">
            <v>7545</v>
          </cell>
          <cell r="E60" t="str">
            <v>May/127</v>
          </cell>
          <cell r="F60" t="str">
            <v>Ultra Tech Cement Ltd</v>
          </cell>
          <cell r="G60">
            <v>21</v>
          </cell>
          <cell r="H60">
            <v>17</v>
          </cell>
          <cell r="I60">
            <v>340</v>
          </cell>
        </row>
        <row r="61">
          <cell r="B61" t="str">
            <v>26/05/12</v>
          </cell>
          <cell r="C61">
            <v>3119</v>
          </cell>
          <cell r="D61">
            <v>6171</v>
          </cell>
          <cell r="E61" t="str">
            <v>May/136</v>
          </cell>
          <cell r="F61" t="str">
            <v>Ultra Tech Cement Ltd</v>
          </cell>
          <cell r="G61">
            <v>21</v>
          </cell>
          <cell r="H61">
            <v>22</v>
          </cell>
          <cell r="I61">
            <v>440</v>
          </cell>
        </row>
        <row r="62">
          <cell r="B62" t="str">
            <v>13/06/12</v>
          </cell>
          <cell r="C62">
            <v>1203</v>
          </cell>
          <cell r="D62">
            <v>7972</v>
          </cell>
          <cell r="E62" t="str">
            <v>Jun/70</v>
          </cell>
          <cell r="F62" t="str">
            <v>Ultra Tech Cement Ltd</v>
          </cell>
          <cell r="G62">
            <v>24</v>
          </cell>
          <cell r="H62">
            <v>22</v>
          </cell>
          <cell r="I62">
            <v>440</v>
          </cell>
        </row>
        <row r="63">
          <cell r="B63" t="str">
            <v>13/06/12</v>
          </cell>
          <cell r="C63">
            <v>1214</v>
          </cell>
          <cell r="D63">
            <v>2654</v>
          </cell>
          <cell r="E63" t="str">
            <v>Jun/71</v>
          </cell>
          <cell r="F63" t="str">
            <v>Ultra Tech Cement Ltd</v>
          </cell>
          <cell r="G63">
            <v>24</v>
          </cell>
          <cell r="H63">
            <v>17</v>
          </cell>
          <cell r="I63">
            <v>340</v>
          </cell>
        </row>
        <row r="64">
          <cell r="B64" t="str">
            <v>13/06/12</v>
          </cell>
          <cell r="C64">
            <v>1303</v>
          </cell>
          <cell r="D64">
            <v>7832</v>
          </cell>
          <cell r="E64" t="str">
            <v>Jun/72</v>
          </cell>
          <cell r="F64" t="str">
            <v>Ultra Tech Cement Ltd</v>
          </cell>
          <cell r="G64">
            <v>24</v>
          </cell>
          <cell r="H64">
            <v>22</v>
          </cell>
          <cell r="I64">
            <v>440</v>
          </cell>
        </row>
        <row r="65">
          <cell r="B65" t="str">
            <v>13/06/12</v>
          </cell>
          <cell r="C65">
            <v>1311</v>
          </cell>
          <cell r="D65">
            <v>6262</v>
          </cell>
          <cell r="E65" t="str">
            <v>Jun/73</v>
          </cell>
          <cell r="F65" t="str">
            <v>Ultra Tech Cement Ltd</v>
          </cell>
          <cell r="G65">
            <v>24</v>
          </cell>
          <cell r="H65">
            <v>17</v>
          </cell>
          <cell r="I65">
            <v>340</v>
          </cell>
        </row>
        <row r="66">
          <cell r="B66" t="str">
            <v>13/06/12</v>
          </cell>
          <cell r="C66">
            <v>1313</v>
          </cell>
          <cell r="D66">
            <v>7788</v>
          </cell>
          <cell r="E66" t="str">
            <v>Jun/74</v>
          </cell>
          <cell r="F66" t="str">
            <v>Ultra Tech Cement Ltd</v>
          </cell>
          <cell r="G66">
            <v>24</v>
          </cell>
          <cell r="H66">
            <v>6</v>
          </cell>
          <cell r="I66">
            <v>120</v>
          </cell>
        </row>
        <row r="67">
          <cell r="B67" t="str">
            <v>13/06/12</v>
          </cell>
          <cell r="C67">
            <v>1314</v>
          </cell>
          <cell r="D67">
            <v>7788</v>
          </cell>
          <cell r="E67" t="str">
            <v>Jun/75</v>
          </cell>
          <cell r="F67" t="str">
            <v>Ultra Tech Cement Ltd</v>
          </cell>
          <cell r="G67">
            <v>24</v>
          </cell>
          <cell r="H67">
            <v>11</v>
          </cell>
          <cell r="I67">
            <v>219</v>
          </cell>
        </row>
        <row r="68">
          <cell r="B68" t="str">
            <v>13/06/12</v>
          </cell>
          <cell r="C68">
            <v>1338</v>
          </cell>
          <cell r="D68">
            <v>7893</v>
          </cell>
          <cell r="E68" t="str">
            <v>Jun/76</v>
          </cell>
          <cell r="F68" t="str">
            <v>Ultra Tech Cement Ltd</v>
          </cell>
          <cell r="G68">
            <v>24</v>
          </cell>
          <cell r="H68">
            <v>22</v>
          </cell>
          <cell r="I68">
            <v>440</v>
          </cell>
        </row>
        <row r="69">
          <cell r="B69" t="str">
            <v>30/06/12</v>
          </cell>
          <cell r="C69">
            <v>9199</v>
          </cell>
          <cell r="D69">
            <v>5432</v>
          </cell>
          <cell r="E69" t="str">
            <v>Jun/143</v>
          </cell>
          <cell r="F69" t="str">
            <v>Ultra Tech Cement Ltd</v>
          </cell>
          <cell r="G69">
            <v>27</v>
          </cell>
          <cell r="H69">
            <v>22</v>
          </cell>
          <cell r="I69">
            <v>440</v>
          </cell>
        </row>
        <row r="70">
          <cell r="B70">
            <v>40915</v>
          </cell>
          <cell r="C70">
            <v>9545</v>
          </cell>
          <cell r="D70">
            <v>6238</v>
          </cell>
          <cell r="E70" t="str">
            <v>Jul/10</v>
          </cell>
          <cell r="F70" t="str">
            <v>Ultra Tech Cement Ltd</v>
          </cell>
          <cell r="G70">
            <v>27</v>
          </cell>
          <cell r="H70">
            <v>22</v>
          </cell>
          <cell r="I70">
            <v>440</v>
          </cell>
        </row>
        <row r="71">
          <cell r="B71">
            <v>40915</v>
          </cell>
          <cell r="C71">
            <v>9686</v>
          </cell>
          <cell r="D71">
            <v>2652</v>
          </cell>
          <cell r="E71" t="str">
            <v>Jul/11</v>
          </cell>
          <cell r="F71" t="str">
            <v>Ultra Tech Cement Ltd</v>
          </cell>
          <cell r="G71">
            <v>27</v>
          </cell>
          <cell r="I71">
            <v>40</v>
          </cell>
        </row>
        <row r="72">
          <cell r="B72">
            <v>40915</v>
          </cell>
          <cell r="C72">
            <v>9771</v>
          </cell>
          <cell r="D72">
            <v>7999</v>
          </cell>
          <cell r="E72" t="str">
            <v>Jul/12</v>
          </cell>
          <cell r="F72" t="str">
            <v>Ultra Tech Cement Ltd</v>
          </cell>
          <cell r="G72">
            <v>27</v>
          </cell>
          <cell r="H72">
            <v>22</v>
          </cell>
          <cell r="I72">
            <v>440</v>
          </cell>
        </row>
        <row r="73">
          <cell r="B73" t="str">
            <v>21/07/12</v>
          </cell>
          <cell r="C73">
            <v>2892</v>
          </cell>
          <cell r="D73">
            <v>4412</v>
          </cell>
          <cell r="E73" t="str">
            <v>Jul/113</v>
          </cell>
          <cell r="F73" t="str">
            <v>J K Laxmi Cement Ltd</v>
          </cell>
          <cell r="G73">
            <v>29</v>
          </cell>
          <cell r="H73">
            <v>11</v>
          </cell>
          <cell r="I73">
            <v>220</v>
          </cell>
        </row>
        <row r="74">
          <cell r="B74" t="str">
            <v>23/07/12</v>
          </cell>
          <cell r="C74">
            <v>2928</v>
          </cell>
          <cell r="D74">
            <v>1910</v>
          </cell>
          <cell r="E74" t="str">
            <v>Jul/114</v>
          </cell>
          <cell r="F74" t="str">
            <v>J K Laxmi Cement Ltd</v>
          </cell>
          <cell r="G74">
            <v>29</v>
          </cell>
          <cell r="H74">
            <v>17</v>
          </cell>
          <cell r="I74">
            <v>340</v>
          </cell>
        </row>
        <row r="75">
          <cell r="B75" t="str">
            <v>28/07/12</v>
          </cell>
          <cell r="C75">
            <v>3157</v>
          </cell>
          <cell r="D75">
            <v>2956</v>
          </cell>
          <cell r="E75" t="str">
            <v>Jul/151</v>
          </cell>
          <cell r="F75" t="str">
            <v>J K Laxmi Cement Ltd</v>
          </cell>
          <cell r="G75">
            <v>29</v>
          </cell>
          <cell r="H75">
            <v>16</v>
          </cell>
          <cell r="I75">
            <v>320</v>
          </cell>
        </row>
        <row r="76">
          <cell r="B76" t="str">
            <v>30/07/12</v>
          </cell>
          <cell r="C76">
            <v>11576</v>
          </cell>
          <cell r="D76">
            <v>2954</v>
          </cell>
          <cell r="E76" t="str">
            <v>Jul/152</v>
          </cell>
          <cell r="F76" t="str">
            <v>J K Laxmi Cement Ltd</v>
          </cell>
          <cell r="G76">
            <v>31</v>
          </cell>
          <cell r="H76">
            <v>17</v>
          </cell>
          <cell r="I76">
            <v>340</v>
          </cell>
        </row>
        <row r="77">
          <cell r="B77" t="str">
            <v>30/07/12</v>
          </cell>
          <cell r="C77">
            <v>11581</v>
          </cell>
          <cell r="D77">
            <v>2967</v>
          </cell>
          <cell r="E77" t="str">
            <v>Jul/153</v>
          </cell>
          <cell r="F77" t="str">
            <v>J K Laxmi Cement Ltd</v>
          </cell>
          <cell r="G77">
            <v>31</v>
          </cell>
          <cell r="H77">
            <v>17</v>
          </cell>
          <cell r="I77">
            <v>340</v>
          </cell>
        </row>
        <row r="78">
          <cell r="B78">
            <v>40916</v>
          </cell>
          <cell r="C78">
            <v>11798</v>
          </cell>
          <cell r="D78">
            <v>2636</v>
          </cell>
          <cell r="E78" t="str">
            <v>Aug/18</v>
          </cell>
          <cell r="F78" t="str">
            <v>J K Laxmi Cement Ltd</v>
          </cell>
          <cell r="G78">
            <v>31</v>
          </cell>
          <cell r="H78">
            <v>17</v>
          </cell>
          <cell r="I78">
            <v>340</v>
          </cell>
        </row>
        <row r="79">
          <cell r="B79">
            <v>40947</v>
          </cell>
          <cell r="C79">
            <v>11876</v>
          </cell>
          <cell r="D79">
            <v>2004</v>
          </cell>
          <cell r="E79" t="str">
            <v>Aug/19</v>
          </cell>
          <cell r="F79" t="str">
            <v>J K Laxmi Cement Ltd</v>
          </cell>
          <cell r="G79">
            <v>31</v>
          </cell>
          <cell r="H79">
            <v>17</v>
          </cell>
          <cell r="I79">
            <v>340</v>
          </cell>
        </row>
        <row r="80">
          <cell r="B80">
            <v>41037</v>
          </cell>
          <cell r="C80">
            <v>12124</v>
          </cell>
          <cell r="D80">
            <v>2004</v>
          </cell>
          <cell r="E80" t="str">
            <v>Aug/30</v>
          </cell>
          <cell r="F80" t="str">
            <v>J K Laxmi Cement Ltd</v>
          </cell>
          <cell r="G80">
            <v>32</v>
          </cell>
          <cell r="H80">
            <v>10</v>
          </cell>
          <cell r="I80">
            <v>200</v>
          </cell>
        </row>
        <row r="81">
          <cell r="B81">
            <v>41037</v>
          </cell>
          <cell r="C81">
            <v>12137</v>
          </cell>
          <cell r="D81">
            <v>9960</v>
          </cell>
          <cell r="E81" t="str">
            <v>Aug/31</v>
          </cell>
          <cell r="F81" t="str">
            <v>J K Laxmi Cement Ltd</v>
          </cell>
          <cell r="G81">
            <v>32</v>
          </cell>
          <cell r="H81">
            <v>17</v>
          </cell>
          <cell r="I81">
            <v>340</v>
          </cell>
        </row>
        <row r="82">
          <cell r="B82">
            <v>41098</v>
          </cell>
          <cell r="C82">
            <v>12232</v>
          </cell>
          <cell r="D82">
            <v>6391</v>
          </cell>
          <cell r="E82" t="str">
            <v>Aug/48</v>
          </cell>
          <cell r="F82" t="str">
            <v>J K Laxmi Cement Ltd</v>
          </cell>
          <cell r="G82">
            <v>32</v>
          </cell>
          <cell r="H82">
            <v>17</v>
          </cell>
          <cell r="I82">
            <v>340</v>
          </cell>
        </row>
        <row r="83">
          <cell r="B83">
            <v>41129</v>
          </cell>
          <cell r="C83">
            <v>12308</v>
          </cell>
          <cell r="D83">
            <v>2907</v>
          </cell>
          <cell r="E83" t="str">
            <v>Aug/49</v>
          </cell>
          <cell r="F83" t="str">
            <v>J K Laxmi Cement Ltd</v>
          </cell>
          <cell r="G83">
            <v>32</v>
          </cell>
          <cell r="H83">
            <v>17</v>
          </cell>
          <cell r="I83">
            <v>340</v>
          </cell>
        </row>
        <row r="84">
          <cell r="B84" t="str">
            <v>16/08/12</v>
          </cell>
          <cell r="C84">
            <v>12661</v>
          </cell>
          <cell r="D84">
            <v>6391</v>
          </cell>
          <cell r="E84" t="str">
            <v>Aug/67</v>
          </cell>
          <cell r="F84" t="str">
            <v>J K Laxmi Cement Ltd</v>
          </cell>
          <cell r="G84">
            <v>33</v>
          </cell>
          <cell r="H84">
            <v>17</v>
          </cell>
          <cell r="I84">
            <v>340</v>
          </cell>
        </row>
        <row r="85">
          <cell r="B85" t="str">
            <v>17/09/12</v>
          </cell>
          <cell r="C85">
            <v>15184</v>
          </cell>
          <cell r="D85">
            <v>1743</v>
          </cell>
          <cell r="E85" t="str">
            <v>Sep/80</v>
          </cell>
          <cell r="F85" t="str">
            <v>J K Laxmi Cement Ltd</v>
          </cell>
          <cell r="G85">
            <v>38</v>
          </cell>
          <cell r="H85">
            <v>23</v>
          </cell>
          <cell r="I85">
            <v>460</v>
          </cell>
        </row>
        <row r="86">
          <cell r="B86" t="str">
            <v>20/09/12</v>
          </cell>
          <cell r="C86">
            <v>15427</v>
          </cell>
          <cell r="D86">
            <v>5278</v>
          </cell>
          <cell r="E86" t="str">
            <v>Sep/81</v>
          </cell>
          <cell r="F86" t="str">
            <v>J K Laxmi Cement Ltd</v>
          </cell>
          <cell r="G86">
            <v>38</v>
          </cell>
          <cell r="H86">
            <v>18.5</v>
          </cell>
          <cell r="I86">
            <v>370</v>
          </cell>
        </row>
        <row r="87">
          <cell r="B87" t="str">
            <v>20/09/12</v>
          </cell>
          <cell r="C87">
            <v>15428</v>
          </cell>
          <cell r="D87">
            <v>1743</v>
          </cell>
          <cell r="E87" t="str">
            <v>Sep/82</v>
          </cell>
          <cell r="F87" t="str">
            <v>J K Laxmi Cement Ltd</v>
          </cell>
          <cell r="G87">
            <v>38</v>
          </cell>
          <cell r="H87">
            <v>22</v>
          </cell>
          <cell r="I87">
            <v>440</v>
          </cell>
        </row>
        <row r="88">
          <cell r="B88" t="str">
            <v>25/09/12</v>
          </cell>
          <cell r="C88">
            <v>16033</v>
          </cell>
          <cell r="D88">
            <v>6202</v>
          </cell>
          <cell r="E88" t="str">
            <v>Sep/96</v>
          </cell>
          <cell r="F88" t="str">
            <v>J K Laxmi Cement Ltd</v>
          </cell>
          <cell r="H88">
            <v>17</v>
          </cell>
          <cell r="I88">
            <v>340</v>
          </cell>
        </row>
        <row r="89">
          <cell r="B89" t="str">
            <v>28/09/12</v>
          </cell>
          <cell r="C89">
            <v>76149</v>
          </cell>
          <cell r="D89">
            <v>54</v>
          </cell>
          <cell r="E89" t="str">
            <v>Sep/119</v>
          </cell>
          <cell r="F89" t="str">
            <v>Ultra Tech Cement Ltd</v>
          </cell>
          <cell r="G89">
            <v>39</v>
          </cell>
          <cell r="H89">
            <v>17</v>
          </cell>
          <cell r="I89">
            <v>340</v>
          </cell>
        </row>
        <row r="90">
          <cell r="B90" t="str">
            <v>28/09/12</v>
          </cell>
          <cell r="C90">
            <v>76202</v>
          </cell>
          <cell r="D90">
            <v>7799</v>
          </cell>
          <cell r="E90" t="str">
            <v>Sep/120</v>
          </cell>
          <cell r="F90" t="str">
            <v>Ultra Tech Cement Ltd</v>
          </cell>
          <cell r="G90">
            <v>39</v>
          </cell>
          <cell r="H90">
            <v>22</v>
          </cell>
          <cell r="I90">
            <v>440</v>
          </cell>
        </row>
        <row r="91">
          <cell r="B91">
            <v>40949</v>
          </cell>
          <cell r="C91">
            <v>71799</v>
          </cell>
          <cell r="D91">
            <v>7937</v>
          </cell>
          <cell r="E91" t="str">
            <v>Oct/17</v>
          </cell>
          <cell r="F91" t="str">
            <v>Ultra Tech Cement Ltd</v>
          </cell>
          <cell r="G91">
            <v>40</v>
          </cell>
          <cell r="H91">
            <v>22</v>
          </cell>
          <cell r="I91">
            <v>440</v>
          </cell>
        </row>
        <row r="92">
          <cell r="B92">
            <v>40978</v>
          </cell>
          <cell r="C92">
            <v>16746</v>
          </cell>
          <cell r="D92">
            <v>6202</v>
          </cell>
          <cell r="E92" t="str">
            <v>Oct/18</v>
          </cell>
          <cell r="F92" t="str">
            <v>J K Laxmi Cement Ltd</v>
          </cell>
          <cell r="G92">
            <v>40</v>
          </cell>
          <cell r="H92">
            <v>22</v>
          </cell>
          <cell r="I92">
            <v>90</v>
          </cell>
        </row>
        <row r="93">
          <cell r="B93">
            <v>41070</v>
          </cell>
          <cell r="C93">
            <v>4247</v>
          </cell>
          <cell r="D93">
            <v>7972</v>
          </cell>
          <cell r="E93" t="str">
            <v>Oct/47</v>
          </cell>
          <cell r="F93" t="str">
            <v>Ultra Tech Cement Ltd</v>
          </cell>
          <cell r="G93">
            <v>40</v>
          </cell>
          <cell r="H93">
            <v>22</v>
          </cell>
          <cell r="I93">
            <v>440</v>
          </cell>
        </row>
        <row r="94">
          <cell r="B94">
            <v>41070</v>
          </cell>
          <cell r="C94">
            <v>4353</v>
          </cell>
          <cell r="D94">
            <v>9791</v>
          </cell>
          <cell r="E94" t="str">
            <v>Oct/48</v>
          </cell>
          <cell r="F94" t="str">
            <v>Ultra Tech Cement Ltd</v>
          </cell>
          <cell r="G94">
            <v>40</v>
          </cell>
          <cell r="H94">
            <v>17</v>
          </cell>
          <cell r="I94">
            <v>340</v>
          </cell>
        </row>
        <row r="95">
          <cell r="B95">
            <v>41070</v>
          </cell>
          <cell r="C95">
            <v>4354</v>
          </cell>
          <cell r="D95">
            <v>2658</v>
          </cell>
          <cell r="E95" t="str">
            <v>Oct/49</v>
          </cell>
          <cell r="F95" t="str">
            <v>Ultra Tech Cement Ltd</v>
          </cell>
          <cell r="G95">
            <v>41</v>
          </cell>
          <cell r="H95">
            <v>17</v>
          </cell>
          <cell r="I95">
            <v>340</v>
          </cell>
        </row>
        <row r="96">
          <cell r="B96">
            <v>40950</v>
          </cell>
          <cell r="C96">
            <v>19411</v>
          </cell>
          <cell r="D96">
            <v>2945</v>
          </cell>
          <cell r="E96" t="str">
            <v>Nov/21</v>
          </cell>
          <cell r="F96" t="str">
            <v>J K Laxmi Cement Ltd</v>
          </cell>
          <cell r="G96">
            <v>40</v>
          </cell>
          <cell r="H96">
            <v>17</v>
          </cell>
          <cell r="I96">
            <v>340</v>
          </cell>
        </row>
        <row r="97">
          <cell r="B97">
            <v>41040</v>
          </cell>
          <cell r="C97">
            <v>19737</v>
          </cell>
          <cell r="D97">
            <v>3438</v>
          </cell>
          <cell r="E97" t="str">
            <v>Nov/31</v>
          </cell>
          <cell r="F97" t="str">
            <v>J K Laxmi Cement Ltd</v>
          </cell>
          <cell r="G97">
            <v>45</v>
          </cell>
          <cell r="H97">
            <v>17</v>
          </cell>
          <cell r="I97">
            <v>340</v>
          </cell>
        </row>
        <row r="98">
          <cell r="B98">
            <v>41101</v>
          </cell>
          <cell r="C98">
            <v>19956</v>
          </cell>
          <cell r="D98">
            <v>4523</v>
          </cell>
          <cell r="E98" t="str">
            <v>Nov/48</v>
          </cell>
          <cell r="F98" t="str">
            <v>J K Laxmi Cement Ltd</v>
          </cell>
          <cell r="G98">
            <v>45</v>
          </cell>
          <cell r="H98">
            <v>17</v>
          </cell>
          <cell r="I98">
            <v>340</v>
          </cell>
        </row>
        <row r="99">
          <cell r="B99">
            <v>40980</v>
          </cell>
          <cell r="C99">
            <v>21114</v>
          </cell>
          <cell r="D99">
            <v>9790</v>
          </cell>
          <cell r="E99" t="str">
            <v>Dec/10</v>
          </cell>
          <cell r="F99" t="str">
            <v>J K Laxmi Cement Ltd</v>
          </cell>
          <cell r="G99">
            <v>49</v>
          </cell>
          <cell r="H99">
            <v>17</v>
          </cell>
          <cell r="I99">
            <v>340</v>
          </cell>
        </row>
        <row r="100">
          <cell r="B100">
            <v>40980</v>
          </cell>
          <cell r="C100">
            <v>21116</v>
          </cell>
          <cell r="D100">
            <v>1396</v>
          </cell>
          <cell r="E100" t="str">
            <v>Dec/11</v>
          </cell>
          <cell r="F100" t="str">
            <v>J K Laxmi Cement Ltd</v>
          </cell>
          <cell r="G100">
            <v>49</v>
          </cell>
          <cell r="H100">
            <v>17</v>
          </cell>
          <cell r="I100">
            <v>340</v>
          </cell>
        </row>
        <row r="101">
          <cell r="B101">
            <v>41194</v>
          </cell>
          <cell r="C101">
            <v>21670</v>
          </cell>
          <cell r="D101">
            <v>4523</v>
          </cell>
          <cell r="E101" t="str">
            <v>Dec/36</v>
          </cell>
          <cell r="F101" t="str">
            <v>J K Laxmi Cement Ltd</v>
          </cell>
          <cell r="G101">
            <v>50</v>
          </cell>
          <cell r="H101">
            <v>17</v>
          </cell>
          <cell r="I101">
            <v>340</v>
          </cell>
        </row>
        <row r="102">
          <cell r="B102">
            <v>41194</v>
          </cell>
          <cell r="C102">
            <v>21673</v>
          </cell>
          <cell r="D102">
            <v>3438</v>
          </cell>
          <cell r="E102" t="str">
            <v>Dec/37</v>
          </cell>
          <cell r="F102" t="str">
            <v>J K Laxmi Cement Ltd</v>
          </cell>
          <cell r="G102">
            <v>50</v>
          </cell>
          <cell r="H102">
            <v>17</v>
          </cell>
          <cell r="I102">
            <v>340</v>
          </cell>
        </row>
        <row r="103">
          <cell r="B103">
            <v>41194</v>
          </cell>
          <cell r="C103">
            <v>21668</v>
          </cell>
          <cell r="D103">
            <v>9466</v>
          </cell>
          <cell r="E103" t="str">
            <v>Dec/38</v>
          </cell>
          <cell r="F103" t="str">
            <v>J K Laxmi Cement Ltd</v>
          </cell>
          <cell r="G103">
            <v>50</v>
          </cell>
          <cell r="H103">
            <v>17</v>
          </cell>
          <cell r="I103">
            <v>340</v>
          </cell>
        </row>
        <row r="104">
          <cell r="B104">
            <v>41194</v>
          </cell>
          <cell r="C104">
            <v>21737</v>
          </cell>
          <cell r="D104">
            <v>9466</v>
          </cell>
          <cell r="E104" t="str">
            <v>Dec/45</v>
          </cell>
          <cell r="F104" t="str">
            <v>J K Laxmi Cement Ltd</v>
          </cell>
          <cell r="G104">
            <v>50</v>
          </cell>
          <cell r="H104">
            <v>17</v>
          </cell>
          <cell r="I104">
            <v>340</v>
          </cell>
        </row>
        <row r="105">
          <cell r="B105">
            <v>41194</v>
          </cell>
          <cell r="C105">
            <v>21742</v>
          </cell>
          <cell r="D105">
            <v>3184</v>
          </cell>
          <cell r="E105" t="str">
            <v>Dec/46</v>
          </cell>
          <cell r="F105" t="str">
            <v>J K Laxmi Cement Ltd</v>
          </cell>
          <cell r="G105">
            <v>50</v>
          </cell>
          <cell r="H105">
            <v>17</v>
          </cell>
          <cell r="I105">
            <v>340</v>
          </cell>
        </row>
        <row r="106">
          <cell r="B106">
            <v>41334</v>
          </cell>
          <cell r="C106">
            <v>6981521675</v>
          </cell>
          <cell r="D106">
            <v>6864</v>
          </cell>
          <cell r="E106" t="str">
            <v>Jan/11</v>
          </cell>
          <cell r="F106" t="str">
            <v>Ultra Tech Cement Ltd</v>
          </cell>
          <cell r="G106">
            <v>1</v>
          </cell>
          <cell r="H106">
            <v>22</v>
          </cell>
          <cell r="I106">
            <v>440</v>
          </cell>
        </row>
        <row r="107">
          <cell r="B107">
            <v>41334</v>
          </cell>
          <cell r="C107">
            <v>1586</v>
          </cell>
          <cell r="D107">
            <v>9791</v>
          </cell>
          <cell r="E107" t="str">
            <v>Jan/12</v>
          </cell>
          <cell r="F107" t="str">
            <v>Ultra Tech Cement Ltd</v>
          </cell>
          <cell r="G107">
            <v>1</v>
          </cell>
          <cell r="H107">
            <v>17</v>
          </cell>
          <cell r="I107">
            <v>340</v>
          </cell>
        </row>
        <row r="108">
          <cell r="B108">
            <v>41334</v>
          </cell>
          <cell r="C108">
            <v>6981521676</v>
          </cell>
          <cell r="D108">
            <v>6842</v>
          </cell>
          <cell r="E108" t="str">
            <v>Jan/30</v>
          </cell>
          <cell r="F108" t="str">
            <v>Ultra Tech Cement Ltd</v>
          </cell>
          <cell r="G108">
            <v>1</v>
          </cell>
          <cell r="H108">
            <v>22</v>
          </cell>
          <cell r="I108">
            <v>440</v>
          </cell>
        </row>
        <row r="109">
          <cell r="B109">
            <v>41426</v>
          </cell>
          <cell r="C109">
            <v>2896</v>
          </cell>
          <cell r="D109">
            <v>3724</v>
          </cell>
          <cell r="E109" t="str">
            <v>Jan/31</v>
          </cell>
          <cell r="F109" t="str">
            <v>Ultra Tech Cement Ltd</v>
          </cell>
          <cell r="G109">
            <v>1</v>
          </cell>
          <cell r="H109">
            <v>17</v>
          </cell>
          <cell r="I109">
            <v>340</v>
          </cell>
        </row>
        <row r="110">
          <cell r="B110">
            <v>41426</v>
          </cell>
          <cell r="C110">
            <v>2897</v>
          </cell>
          <cell r="D110">
            <v>3724</v>
          </cell>
          <cell r="E110" t="str">
            <v>Jan/32</v>
          </cell>
          <cell r="F110" t="str">
            <v>Ultra Tech Cement Ltd</v>
          </cell>
          <cell r="G110">
            <v>1</v>
          </cell>
          <cell r="H110">
            <v>5</v>
          </cell>
          <cell r="I110">
            <v>100</v>
          </cell>
        </row>
        <row r="111">
          <cell r="B111">
            <v>41579</v>
          </cell>
          <cell r="C111">
            <v>6981526815</v>
          </cell>
          <cell r="D111">
            <v>1858</v>
          </cell>
          <cell r="E111" t="str">
            <v>Jan/53</v>
          </cell>
          <cell r="F111" t="str">
            <v>Ultra Tech Cement Ltd</v>
          </cell>
          <cell r="G111">
            <v>2</v>
          </cell>
          <cell r="H111">
            <v>17</v>
          </cell>
          <cell r="I111">
            <v>340</v>
          </cell>
        </row>
        <row r="112">
          <cell r="B112" t="str">
            <v>16/01/13</v>
          </cell>
          <cell r="C112">
            <v>25222</v>
          </cell>
          <cell r="D112">
            <v>9466</v>
          </cell>
          <cell r="E112" t="str">
            <v>Jan/76</v>
          </cell>
          <cell r="F112" t="str">
            <v>J K Laxmi Cement Ltd</v>
          </cell>
          <cell r="G112">
            <v>3</v>
          </cell>
          <cell r="H112">
            <v>17</v>
          </cell>
          <cell r="I112">
            <v>340</v>
          </cell>
        </row>
        <row r="113">
          <cell r="B113" t="str">
            <v>16/01/13</v>
          </cell>
          <cell r="C113">
            <v>25223</v>
          </cell>
          <cell r="D113">
            <v>6094</v>
          </cell>
          <cell r="E113" t="str">
            <v>Jan/77</v>
          </cell>
          <cell r="F113" t="str">
            <v>J K Laxmi Cement Ltd</v>
          </cell>
          <cell r="G113">
            <v>3</v>
          </cell>
          <cell r="H113">
            <v>17</v>
          </cell>
          <cell r="I113">
            <v>340</v>
          </cell>
        </row>
        <row r="114">
          <cell r="B114" t="str">
            <v>17/01/13</v>
          </cell>
          <cell r="C114">
            <v>25376</v>
          </cell>
          <cell r="D114">
            <v>5249</v>
          </cell>
          <cell r="E114" t="str">
            <v>Jan/79</v>
          </cell>
          <cell r="F114" t="str">
            <v>J K Laxmi Cement Ltd</v>
          </cell>
          <cell r="G114">
            <v>3</v>
          </cell>
          <cell r="H114">
            <v>10</v>
          </cell>
          <cell r="I114">
            <v>200</v>
          </cell>
        </row>
        <row r="115">
          <cell r="B115" t="str">
            <v>22/01/13</v>
          </cell>
          <cell r="C115">
            <v>25793</v>
          </cell>
          <cell r="D115">
            <v>6094</v>
          </cell>
          <cell r="E115" t="str">
            <v>Jan/96</v>
          </cell>
          <cell r="F115" t="str">
            <v>J K Laxmi Cement Ltd</v>
          </cell>
          <cell r="G115">
            <v>4</v>
          </cell>
          <cell r="H115">
            <v>17</v>
          </cell>
          <cell r="I115">
            <v>340</v>
          </cell>
        </row>
        <row r="116">
          <cell r="B116" t="str">
            <v>22/01/13</v>
          </cell>
          <cell r="C116">
            <v>25801</v>
          </cell>
          <cell r="D116">
            <v>9466</v>
          </cell>
          <cell r="E116" t="str">
            <v>Jan/97</v>
          </cell>
          <cell r="F116" t="str">
            <v>J K Laxmi Cement Ltd</v>
          </cell>
          <cell r="G116">
            <v>4</v>
          </cell>
          <cell r="H116">
            <v>17</v>
          </cell>
          <cell r="I116">
            <v>340</v>
          </cell>
        </row>
        <row r="117">
          <cell r="B117" t="str">
            <v>29/01/13</v>
          </cell>
          <cell r="C117">
            <v>26284</v>
          </cell>
          <cell r="D117">
            <v>4867</v>
          </cell>
          <cell r="E117" t="str">
            <v>Jan/142</v>
          </cell>
          <cell r="F117" t="str">
            <v>J K Laxmi Cement Ltd</v>
          </cell>
          <cell r="G117">
            <v>4</v>
          </cell>
          <cell r="H117">
            <v>17</v>
          </cell>
          <cell r="I117">
            <v>339</v>
          </cell>
        </row>
        <row r="118">
          <cell r="B118" t="str">
            <v>29/01/13</v>
          </cell>
          <cell r="C118">
            <v>26286</v>
          </cell>
          <cell r="D118">
            <v>476</v>
          </cell>
          <cell r="E118" t="str">
            <v>Jan/143</v>
          </cell>
          <cell r="F118" t="str">
            <v>J K Laxmi Cement Ltd</v>
          </cell>
          <cell r="G118">
            <v>4</v>
          </cell>
          <cell r="H118">
            <v>17</v>
          </cell>
          <cell r="I118">
            <v>340</v>
          </cell>
        </row>
        <row r="119">
          <cell r="B119" t="str">
            <v>29/01/13</v>
          </cell>
          <cell r="C119">
            <v>26287</v>
          </cell>
          <cell r="D119">
            <v>8564</v>
          </cell>
          <cell r="E119" t="str">
            <v>Jan/144</v>
          </cell>
          <cell r="F119" t="str">
            <v>J K Laxmi Cement Ltd</v>
          </cell>
          <cell r="G119">
            <v>4</v>
          </cell>
          <cell r="H119">
            <v>17</v>
          </cell>
          <cell r="I119">
            <v>340</v>
          </cell>
        </row>
        <row r="120">
          <cell r="B120" t="str">
            <v>30/01/13</v>
          </cell>
          <cell r="C120">
            <v>26379</v>
          </cell>
          <cell r="D120">
            <v>1562</v>
          </cell>
          <cell r="E120" t="str">
            <v>Jan/145</v>
          </cell>
          <cell r="F120" t="str">
            <v>J K Laxmi Cement Ltd</v>
          </cell>
          <cell r="G120">
            <v>5</v>
          </cell>
          <cell r="H120">
            <v>22</v>
          </cell>
          <cell r="I120">
            <v>440</v>
          </cell>
        </row>
        <row r="121">
          <cell r="B121" t="str">
            <v>30/01/13</v>
          </cell>
          <cell r="C121">
            <v>26380</v>
          </cell>
          <cell r="D121">
            <v>1565</v>
          </cell>
          <cell r="E121" t="str">
            <v>Jan/146</v>
          </cell>
          <cell r="F121" t="str">
            <v>J K Laxmi Cement Ltd</v>
          </cell>
          <cell r="G121">
            <v>5</v>
          </cell>
          <cell r="H121">
            <v>23</v>
          </cell>
          <cell r="I121">
            <v>460</v>
          </cell>
        </row>
        <row r="122">
          <cell r="B122" t="str">
            <v>31/01/13</v>
          </cell>
          <cell r="C122">
            <v>26422</v>
          </cell>
          <cell r="D122">
            <v>1716</v>
          </cell>
          <cell r="E122" t="str">
            <v>Jan/147</v>
          </cell>
          <cell r="F122" t="str">
            <v>J K Laxmi Cement Ltd</v>
          </cell>
          <cell r="G122">
            <v>5</v>
          </cell>
          <cell r="H122">
            <v>6</v>
          </cell>
          <cell r="I122">
            <v>120</v>
          </cell>
        </row>
        <row r="123">
          <cell r="B123" t="str">
            <v>31/01/13</v>
          </cell>
          <cell r="C123">
            <v>26423</v>
          </cell>
          <cell r="D123">
            <v>1716</v>
          </cell>
          <cell r="E123" t="str">
            <v>Jan/148</v>
          </cell>
          <cell r="F123" t="str">
            <v>J K Laxmi Cement Ltd</v>
          </cell>
          <cell r="G123">
            <v>5</v>
          </cell>
          <cell r="H123">
            <v>17</v>
          </cell>
          <cell r="I123">
            <v>340</v>
          </cell>
        </row>
        <row r="124">
          <cell r="B124" t="str">
            <v>31/01/13</v>
          </cell>
          <cell r="C124">
            <v>26509</v>
          </cell>
          <cell r="D124">
            <v>4523</v>
          </cell>
          <cell r="E124" t="str">
            <v>Jan/149</v>
          </cell>
          <cell r="F124" t="str">
            <v>J K Laxmi Cement Ltd</v>
          </cell>
          <cell r="G124">
            <v>5</v>
          </cell>
          <cell r="H124">
            <v>17</v>
          </cell>
          <cell r="I124">
            <v>340</v>
          </cell>
        </row>
        <row r="125">
          <cell r="B125">
            <v>41457</v>
          </cell>
          <cell r="C125">
            <v>27281</v>
          </cell>
          <cell r="D125">
            <v>2571</v>
          </cell>
          <cell r="E125" t="str">
            <v>Fab/41</v>
          </cell>
          <cell r="F125" t="str">
            <v>J K Laxmi Cement Ltd</v>
          </cell>
          <cell r="G125">
            <v>6</v>
          </cell>
          <cell r="H125">
            <v>28</v>
          </cell>
          <cell r="I125">
            <v>560</v>
          </cell>
        </row>
        <row r="126">
          <cell r="B126">
            <v>41580</v>
          </cell>
          <cell r="C126">
            <v>27651</v>
          </cell>
          <cell r="D126">
            <v>6094</v>
          </cell>
          <cell r="E126" t="str">
            <v>Fab/57</v>
          </cell>
          <cell r="F126" t="str">
            <v>J K Laxmi Cement Ltd</v>
          </cell>
          <cell r="G126">
            <v>6</v>
          </cell>
          <cell r="H126">
            <v>17</v>
          </cell>
          <cell r="I126">
            <v>340</v>
          </cell>
        </row>
        <row r="127">
          <cell r="B127">
            <v>41580</v>
          </cell>
          <cell r="C127">
            <v>27663</v>
          </cell>
          <cell r="D127">
            <v>8644</v>
          </cell>
          <cell r="E127" t="str">
            <v>Fab/58</v>
          </cell>
          <cell r="F127" t="str">
            <v>J K Laxmi Cement Ltd</v>
          </cell>
          <cell r="G127">
            <v>6</v>
          </cell>
          <cell r="H127">
            <v>17</v>
          </cell>
          <cell r="I127">
            <v>340</v>
          </cell>
        </row>
        <row r="128">
          <cell r="B128">
            <v>41580</v>
          </cell>
          <cell r="C128">
            <v>27665</v>
          </cell>
          <cell r="D128">
            <v>6127</v>
          </cell>
          <cell r="E128" t="str">
            <v>Fab/59</v>
          </cell>
          <cell r="F128" t="str">
            <v>J K Laxmi Cement Ltd</v>
          </cell>
          <cell r="G128">
            <v>6</v>
          </cell>
          <cell r="H128">
            <v>17</v>
          </cell>
          <cell r="I128">
            <v>340</v>
          </cell>
        </row>
        <row r="129">
          <cell r="B129">
            <v>41580</v>
          </cell>
          <cell r="C129">
            <v>27671</v>
          </cell>
          <cell r="D129">
            <v>4715</v>
          </cell>
          <cell r="E129" t="str">
            <v>Fab/60</v>
          </cell>
          <cell r="F129" t="str">
            <v>J K Laxmi Cement Ltd</v>
          </cell>
          <cell r="G129">
            <v>6</v>
          </cell>
          <cell r="H129">
            <v>11</v>
          </cell>
          <cell r="I129">
            <v>220</v>
          </cell>
        </row>
        <row r="130">
          <cell r="B130" t="str">
            <v>13/02/13</v>
          </cell>
          <cell r="C130">
            <v>27851</v>
          </cell>
          <cell r="D130">
            <v>4715</v>
          </cell>
          <cell r="E130" t="str">
            <v>Fab/73</v>
          </cell>
          <cell r="F130" t="str">
            <v>J K Laxmi Cement Ltd</v>
          </cell>
          <cell r="G130">
            <v>7</v>
          </cell>
          <cell r="H130">
            <v>10</v>
          </cell>
          <cell r="I130">
            <v>200</v>
          </cell>
        </row>
        <row r="131">
          <cell r="B131" t="str">
            <v>18/02/13</v>
          </cell>
          <cell r="C131">
            <v>28250</v>
          </cell>
          <cell r="D131">
            <v>4715</v>
          </cell>
          <cell r="E131" t="str">
            <v>Fab/98</v>
          </cell>
          <cell r="F131" t="str">
            <v>J K Laxmi Cement Ltd</v>
          </cell>
          <cell r="G131">
            <v>7</v>
          </cell>
          <cell r="H131">
            <v>10</v>
          </cell>
          <cell r="I131">
            <v>200</v>
          </cell>
        </row>
        <row r="132">
          <cell r="B132" t="str">
            <v>21/02/13</v>
          </cell>
          <cell r="C132">
            <v>28485</v>
          </cell>
          <cell r="D132">
            <v>6094</v>
          </cell>
          <cell r="E132" t="str">
            <v>Fab/105</v>
          </cell>
          <cell r="F132" t="str">
            <v>J K Laxmi Cement Ltd</v>
          </cell>
          <cell r="G132">
            <v>9</v>
          </cell>
          <cell r="H132">
            <v>11</v>
          </cell>
          <cell r="I132">
            <v>220</v>
          </cell>
        </row>
        <row r="133">
          <cell r="B133" t="str">
            <v>21/02/13</v>
          </cell>
          <cell r="C133">
            <v>28486</v>
          </cell>
          <cell r="D133">
            <v>6094</v>
          </cell>
          <cell r="E133" t="str">
            <v>Fab/106</v>
          </cell>
          <cell r="F133" t="str">
            <v>J K Laxmi Cement Ltd</v>
          </cell>
          <cell r="G133">
            <v>9</v>
          </cell>
          <cell r="H133">
            <v>6</v>
          </cell>
          <cell r="I133">
            <v>120</v>
          </cell>
        </row>
        <row r="134">
          <cell r="B134">
            <v>41336</v>
          </cell>
          <cell r="C134">
            <v>29607</v>
          </cell>
          <cell r="D134">
            <v>6094</v>
          </cell>
          <cell r="E134" t="str">
            <v>Mar/35</v>
          </cell>
          <cell r="F134" t="str">
            <v>J K Laxmi Cement Ltd</v>
          </cell>
          <cell r="G134">
            <v>10</v>
          </cell>
          <cell r="H134">
            <v>17</v>
          </cell>
          <cell r="I134">
            <v>340</v>
          </cell>
        </row>
        <row r="135">
          <cell r="B135">
            <v>41336</v>
          </cell>
          <cell r="C135">
            <v>29621</v>
          </cell>
          <cell r="D135">
            <v>9466</v>
          </cell>
          <cell r="E135" t="str">
            <v>Mar/36</v>
          </cell>
          <cell r="F135" t="str">
            <v>J K Laxmi Cement Ltd</v>
          </cell>
          <cell r="G135">
            <v>10</v>
          </cell>
          <cell r="H135">
            <v>17</v>
          </cell>
          <cell r="I135">
            <v>340</v>
          </cell>
        </row>
        <row r="136">
          <cell r="B136">
            <v>41336</v>
          </cell>
          <cell r="C136">
            <v>29624</v>
          </cell>
          <cell r="D136">
            <v>9081</v>
          </cell>
          <cell r="E136" t="str">
            <v>Mar/37</v>
          </cell>
          <cell r="F136" t="str">
            <v>J K Laxmi Cement Ltd</v>
          </cell>
          <cell r="G136">
            <v>10</v>
          </cell>
          <cell r="H136">
            <v>17</v>
          </cell>
          <cell r="I136">
            <v>340</v>
          </cell>
        </row>
        <row r="137">
          <cell r="B137">
            <v>41336</v>
          </cell>
          <cell r="C137">
            <v>29630</v>
          </cell>
          <cell r="D137">
            <v>6127</v>
          </cell>
          <cell r="E137" t="str">
            <v>Mar/38</v>
          </cell>
          <cell r="F137" t="str">
            <v>J K Laxmi Cement Ltd</v>
          </cell>
          <cell r="G137">
            <v>10</v>
          </cell>
          <cell r="H137">
            <v>17</v>
          </cell>
          <cell r="I137">
            <v>340</v>
          </cell>
        </row>
        <row r="138">
          <cell r="B138">
            <v>41336</v>
          </cell>
          <cell r="C138">
            <v>29632</v>
          </cell>
          <cell r="D138">
            <v>8417</v>
          </cell>
          <cell r="E138" t="str">
            <v>Mar/39</v>
          </cell>
          <cell r="F138" t="str">
            <v>J K Laxmi Cement Ltd</v>
          </cell>
          <cell r="G138">
            <v>10</v>
          </cell>
          <cell r="H138">
            <v>17</v>
          </cell>
          <cell r="I138">
            <v>340</v>
          </cell>
        </row>
        <row r="139">
          <cell r="B139">
            <v>41367</v>
          </cell>
          <cell r="C139">
            <v>29660</v>
          </cell>
          <cell r="D139">
            <v>8815</v>
          </cell>
          <cell r="E139" t="str">
            <v>Mar/40</v>
          </cell>
          <cell r="F139" t="str">
            <v>J K Laxmi Cement Ltd</v>
          </cell>
          <cell r="G139">
            <v>10</v>
          </cell>
          <cell r="H139">
            <v>17</v>
          </cell>
          <cell r="I139">
            <v>340</v>
          </cell>
        </row>
        <row r="140">
          <cell r="B140">
            <v>41397</v>
          </cell>
          <cell r="C140">
            <v>29737</v>
          </cell>
          <cell r="D140">
            <v>17</v>
          </cell>
          <cell r="E140" t="str">
            <v>Mar/41</v>
          </cell>
          <cell r="F140" t="str">
            <v>J K Laxmi Cement Ltd</v>
          </cell>
          <cell r="G140">
            <v>10</v>
          </cell>
          <cell r="H140">
            <v>28</v>
          </cell>
          <cell r="I140">
            <v>560</v>
          </cell>
        </row>
        <row r="141">
          <cell r="B141">
            <v>41397</v>
          </cell>
          <cell r="C141">
            <v>29751</v>
          </cell>
          <cell r="D141">
            <v>4715</v>
          </cell>
          <cell r="E141" t="str">
            <v>Mar/42</v>
          </cell>
          <cell r="F141" t="str">
            <v>J K Laxmi Cement Ltd</v>
          </cell>
          <cell r="G141">
            <v>10</v>
          </cell>
          <cell r="H141">
            <v>10</v>
          </cell>
          <cell r="I141">
            <v>200</v>
          </cell>
        </row>
        <row r="142">
          <cell r="B142">
            <v>41397</v>
          </cell>
          <cell r="C142">
            <v>29755</v>
          </cell>
          <cell r="D142">
            <v>9466</v>
          </cell>
          <cell r="E142" t="str">
            <v>Mar/43</v>
          </cell>
          <cell r="F142" t="str">
            <v>J K Laxmi Cement Ltd</v>
          </cell>
          <cell r="G142">
            <v>10</v>
          </cell>
          <cell r="H142">
            <v>17</v>
          </cell>
          <cell r="I142">
            <v>340</v>
          </cell>
        </row>
        <row r="143">
          <cell r="B143">
            <v>41397</v>
          </cell>
          <cell r="C143">
            <v>29756</v>
          </cell>
          <cell r="D143">
            <v>6094</v>
          </cell>
          <cell r="E143" t="str">
            <v>Mar/44</v>
          </cell>
          <cell r="F143" t="str">
            <v>J K Laxmi Cement Ltd</v>
          </cell>
          <cell r="G143">
            <v>10</v>
          </cell>
          <cell r="H143">
            <v>17</v>
          </cell>
          <cell r="I143">
            <v>340</v>
          </cell>
        </row>
        <row r="144">
          <cell r="B144">
            <v>41397</v>
          </cell>
          <cell r="C144">
            <v>29760</v>
          </cell>
          <cell r="D144">
            <v>2699</v>
          </cell>
          <cell r="E144" t="str">
            <v>Mar/45</v>
          </cell>
          <cell r="F144" t="str">
            <v>J K Laxmi Cement Ltd</v>
          </cell>
          <cell r="G144">
            <v>10</v>
          </cell>
          <cell r="H144">
            <v>28</v>
          </cell>
          <cell r="I144">
            <v>560</v>
          </cell>
        </row>
        <row r="145">
          <cell r="B145">
            <v>41397</v>
          </cell>
          <cell r="C145">
            <v>29798</v>
          </cell>
          <cell r="D145">
            <v>4715</v>
          </cell>
          <cell r="E145" t="str">
            <v>Mar/46</v>
          </cell>
          <cell r="F145" t="str">
            <v>J K Laxmi Cement Ltd</v>
          </cell>
          <cell r="G145">
            <v>10</v>
          </cell>
          <cell r="I145">
            <v>140</v>
          </cell>
        </row>
        <row r="146">
          <cell r="B146">
            <v>41397</v>
          </cell>
          <cell r="C146">
            <v>29799</v>
          </cell>
          <cell r="D146">
            <v>4715</v>
          </cell>
          <cell r="E146" t="str">
            <v>Mar/47</v>
          </cell>
          <cell r="F146" t="str">
            <v>J K Laxmi Cement Ltd</v>
          </cell>
          <cell r="G146">
            <v>10</v>
          </cell>
          <cell r="I146">
            <v>70</v>
          </cell>
        </row>
        <row r="147">
          <cell r="B147">
            <v>41428</v>
          </cell>
          <cell r="C147">
            <v>29946</v>
          </cell>
          <cell r="D147">
            <v>6094</v>
          </cell>
          <cell r="E147" t="str">
            <v>Mar/68</v>
          </cell>
          <cell r="F147" t="str">
            <v>J K Laxmi Cement Ltd</v>
          </cell>
          <cell r="G147">
            <v>10</v>
          </cell>
          <cell r="H147">
            <v>17</v>
          </cell>
          <cell r="I147">
            <v>340</v>
          </cell>
        </row>
        <row r="148">
          <cell r="B148">
            <v>41582</v>
          </cell>
          <cell r="C148">
            <v>651</v>
          </cell>
          <cell r="D148">
            <v>8644</v>
          </cell>
          <cell r="E148" t="str">
            <v>Apri/63</v>
          </cell>
          <cell r="F148" t="str">
            <v>J K Laxmi Cement Ltd</v>
          </cell>
          <cell r="G148">
            <v>15</v>
          </cell>
          <cell r="H148">
            <v>17</v>
          </cell>
          <cell r="I148">
            <v>340</v>
          </cell>
        </row>
        <row r="149">
          <cell r="B149" t="str">
            <v>28/04/13</v>
          </cell>
          <cell r="C149">
            <v>2098</v>
          </cell>
          <cell r="D149">
            <v>6127</v>
          </cell>
          <cell r="E149" t="str">
            <v>Apri/152</v>
          </cell>
          <cell r="F149" t="str">
            <v>J K Laxmi Cement Ltd</v>
          </cell>
          <cell r="G149">
            <v>17</v>
          </cell>
          <cell r="H149">
            <v>17</v>
          </cell>
          <cell r="I149">
            <v>340</v>
          </cell>
        </row>
        <row r="150">
          <cell r="B150" t="str">
            <v>28/04/13</v>
          </cell>
          <cell r="C150">
            <v>2104</v>
          </cell>
          <cell r="D150">
            <v>8644</v>
          </cell>
          <cell r="E150" t="str">
            <v>Apri/153</v>
          </cell>
          <cell r="F150" t="str">
            <v>J K Laxmi Cement Ltd</v>
          </cell>
          <cell r="G150">
            <v>17</v>
          </cell>
          <cell r="H150">
            <v>8</v>
          </cell>
          <cell r="I150">
            <v>160</v>
          </cell>
        </row>
        <row r="151">
          <cell r="B151" t="str">
            <v>28/04/13</v>
          </cell>
          <cell r="C151">
            <v>2104</v>
          </cell>
          <cell r="D151">
            <v>8644</v>
          </cell>
          <cell r="E151" t="str">
            <v>Apri/153</v>
          </cell>
          <cell r="F151" t="str">
            <v>J K Laxmi Cement Ltd</v>
          </cell>
          <cell r="G151">
            <v>17</v>
          </cell>
          <cell r="H151">
            <v>9</v>
          </cell>
          <cell r="I151">
            <v>180</v>
          </cell>
        </row>
        <row r="152">
          <cell r="B152" t="str">
            <v>28/04/13</v>
          </cell>
          <cell r="C152">
            <v>2108</v>
          </cell>
          <cell r="D152">
            <v>6094</v>
          </cell>
          <cell r="E152" t="str">
            <v>Apri/154</v>
          </cell>
          <cell r="F152" t="str">
            <v>J K Laxmi Cement Ltd</v>
          </cell>
          <cell r="G152">
            <v>18</v>
          </cell>
          <cell r="H152">
            <v>16</v>
          </cell>
          <cell r="I152">
            <v>320</v>
          </cell>
        </row>
        <row r="153">
          <cell r="B153" t="str">
            <v>28/04/13</v>
          </cell>
          <cell r="C153">
            <v>2108</v>
          </cell>
          <cell r="D153">
            <v>6094</v>
          </cell>
          <cell r="E153" t="str">
            <v>Apri/154</v>
          </cell>
          <cell r="F153" t="str">
            <v>J K Laxmi Cement Ltd</v>
          </cell>
          <cell r="G153">
            <v>18</v>
          </cell>
          <cell r="H153">
            <v>1</v>
          </cell>
          <cell r="I153">
            <v>20</v>
          </cell>
        </row>
        <row r="154">
          <cell r="B154" t="str">
            <v>30/04/13</v>
          </cell>
          <cell r="C154">
            <v>2228</v>
          </cell>
          <cell r="D154">
            <v>8644</v>
          </cell>
          <cell r="E154" t="str">
            <v>Apri/155</v>
          </cell>
          <cell r="F154" t="str">
            <v>J K Laxmi Cement Ltd</v>
          </cell>
          <cell r="G154">
            <v>18</v>
          </cell>
          <cell r="H154">
            <v>11.5</v>
          </cell>
          <cell r="I154">
            <v>230</v>
          </cell>
        </row>
        <row r="155">
          <cell r="B155" t="str">
            <v>30/04/13</v>
          </cell>
          <cell r="C155">
            <v>2228</v>
          </cell>
          <cell r="D155">
            <v>8644</v>
          </cell>
          <cell r="E155" t="str">
            <v>Apri/155</v>
          </cell>
          <cell r="F155" t="str">
            <v>J K Laxmi Cement Ltd</v>
          </cell>
          <cell r="G155">
            <v>18</v>
          </cell>
          <cell r="H155">
            <v>5.5</v>
          </cell>
          <cell r="I155">
            <v>110</v>
          </cell>
        </row>
        <row r="156">
          <cell r="B156" t="str">
            <v>30/04/13</v>
          </cell>
          <cell r="C156">
            <v>2242</v>
          </cell>
          <cell r="D156">
            <v>6094</v>
          </cell>
          <cell r="E156" t="str">
            <v>Apri/156</v>
          </cell>
          <cell r="F156" t="str">
            <v>J K Laxmi Cement Ltd</v>
          </cell>
          <cell r="G156">
            <v>18</v>
          </cell>
          <cell r="H156">
            <v>7</v>
          </cell>
          <cell r="I156">
            <v>140</v>
          </cell>
        </row>
        <row r="157">
          <cell r="B157" t="str">
            <v>30/04/13</v>
          </cell>
          <cell r="C157">
            <v>2242</v>
          </cell>
          <cell r="D157">
            <v>6094</v>
          </cell>
          <cell r="E157" t="str">
            <v>Apri/156</v>
          </cell>
          <cell r="F157" t="str">
            <v>J K Laxmi Cement Ltd</v>
          </cell>
          <cell r="G157">
            <v>18</v>
          </cell>
          <cell r="H157">
            <v>10</v>
          </cell>
          <cell r="I157">
            <v>200</v>
          </cell>
        </row>
        <row r="158">
          <cell r="B158">
            <v>41279</v>
          </cell>
          <cell r="C158">
            <v>2362</v>
          </cell>
          <cell r="D158">
            <v>8644</v>
          </cell>
          <cell r="E158" t="str">
            <v>May/06</v>
          </cell>
          <cell r="F158" t="str">
            <v>J K Laxmi Cement Ltd</v>
          </cell>
          <cell r="G158">
            <v>18</v>
          </cell>
          <cell r="H158">
            <v>17</v>
          </cell>
          <cell r="I158">
            <v>340</v>
          </cell>
        </row>
        <row r="159">
          <cell r="B159">
            <v>41310</v>
          </cell>
          <cell r="C159">
            <v>2422</v>
          </cell>
          <cell r="D159">
            <v>9466</v>
          </cell>
          <cell r="E159" t="str">
            <v>May/23</v>
          </cell>
          <cell r="F159" t="str">
            <v>J K Laxmi Cement Ltd</v>
          </cell>
          <cell r="G159">
            <v>18</v>
          </cell>
          <cell r="H159">
            <v>17</v>
          </cell>
          <cell r="I159">
            <v>340</v>
          </cell>
        </row>
        <row r="160">
          <cell r="B160">
            <v>41338</v>
          </cell>
          <cell r="C160">
            <v>2523</v>
          </cell>
          <cell r="D160">
            <v>5249</v>
          </cell>
          <cell r="E160" t="str">
            <v>May/26</v>
          </cell>
          <cell r="F160" t="str">
            <v>J K Laxmi Cement Ltd</v>
          </cell>
          <cell r="G160">
            <v>18</v>
          </cell>
          <cell r="H160">
            <v>8</v>
          </cell>
          <cell r="I160">
            <v>160</v>
          </cell>
        </row>
        <row r="161">
          <cell r="B161" t="str">
            <v>14/05/13</v>
          </cell>
          <cell r="C161">
            <v>3654</v>
          </cell>
          <cell r="D161">
            <v>8644</v>
          </cell>
          <cell r="E161" t="str">
            <v>May/79</v>
          </cell>
          <cell r="F161" t="str">
            <v>J K Laxmi Cement Ltd</v>
          </cell>
          <cell r="G161">
            <v>20</v>
          </cell>
          <cell r="H161">
            <v>17</v>
          </cell>
          <cell r="I161">
            <v>340</v>
          </cell>
        </row>
        <row r="162">
          <cell r="B162" t="str">
            <v>15/05/13</v>
          </cell>
          <cell r="C162">
            <v>3689</v>
          </cell>
          <cell r="D162">
            <v>6094</v>
          </cell>
          <cell r="E162" t="str">
            <v>May/80</v>
          </cell>
          <cell r="F162" t="str">
            <v>J K Laxmi Cement Ltd</v>
          </cell>
          <cell r="G162">
            <v>20</v>
          </cell>
          <cell r="H162">
            <v>9</v>
          </cell>
          <cell r="I162">
            <v>180</v>
          </cell>
        </row>
        <row r="163">
          <cell r="B163" t="str">
            <v>15/05/13</v>
          </cell>
          <cell r="C163">
            <v>3689</v>
          </cell>
          <cell r="D163">
            <v>6094</v>
          </cell>
          <cell r="E163" t="str">
            <v>May/80</v>
          </cell>
          <cell r="F163" t="str">
            <v>J K Laxmi Cement Ltd</v>
          </cell>
          <cell r="G163">
            <v>20</v>
          </cell>
          <cell r="H163">
            <v>8</v>
          </cell>
          <cell r="I163">
            <v>160</v>
          </cell>
        </row>
        <row r="164">
          <cell r="B164" t="str">
            <v>16/05/13</v>
          </cell>
          <cell r="C164">
            <v>3802</v>
          </cell>
          <cell r="D164">
            <v>6094</v>
          </cell>
          <cell r="E164" t="str">
            <v>May/111</v>
          </cell>
          <cell r="F164" t="str">
            <v>J K Laxmi Cement Ltd</v>
          </cell>
          <cell r="G164">
            <v>20</v>
          </cell>
          <cell r="H164">
            <v>17</v>
          </cell>
          <cell r="I164">
            <v>340</v>
          </cell>
        </row>
        <row r="165">
          <cell r="B165">
            <v>41431</v>
          </cell>
          <cell r="C165">
            <v>5620</v>
          </cell>
          <cell r="D165">
            <v>6127</v>
          </cell>
          <cell r="E165" t="str">
            <v>Jun/44</v>
          </cell>
          <cell r="F165" t="str">
            <v>J K Laxmi Cement Ltd</v>
          </cell>
          <cell r="G165">
            <v>23</v>
          </cell>
          <cell r="H165">
            <v>17</v>
          </cell>
          <cell r="I165">
            <v>340</v>
          </cell>
        </row>
        <row r="166">
          <cell r="B166">
            <v>41431</v>
          </cell>
          <cell r="C166">
            <v>5637</v>
          </cell>
          <cell r="D166">
            <v>6094</v>
          </cell>
          <cell r="E166" t="str">
            <v>Jun/45</v>
          </cell>
          <cell r="F166" t="str">
            <v>J K Laxmi Cement Ltd</v>
          </cell>
          <cell r="G166">
            <v>23</v>
          </cell>
          <cell r="H166">
            <v>17</v>
          </cell>
          <cell r="I166">
            <v>340</v>
          </cell>
        </row>
        <row r="167">
          <cell r="B167">
            <v>41461</v>
          </cell>
          <cell r="C167">
            <v>5673</v>
          </cell>
          <cell r="D167">
            <v>4715</v>
          </cell>
          <cell r="E167" t="str">
            <v>Jun/46</v>
          </cell>
          <cell r="F167" t="str">
            <v>J K Laxmi Cement Ltd</v>
          </cell>
          <cell r="G167">
            <v>23</v>
          </cell>
          <cell r="H167">
            <v>12</v>
          </cell>
          <cell r="I167">
            <v>240</v>
          </cell>
        </row>
        <row r="168">
          <cell r="B168">
            <v>41553</v>
          </cell>
          <cell r="C168">
            <v>5853</v>
          </cell>
          <cell r="D168">
            <v>4715</v>
          </cell>
          <cell r="E168" t="str">
            <v>Jun/55</v>
          </cell>
          <cell r="F168" t="str">
            <v>J K Laxmi Cement Ltd</v>
          </cell>
          <cell r="G168">
            <v>23</v>
          </cell>
          <cell r="H168">
            <v>12</v>
          </cell>
          <cell r="I168">
            <v>240</v>
          </cell>
        </row>
        <row r="169">
          <cell r="B169">
            <v>41553</v>
          </cell>
          <cell r="C169">
            <v>5855</v>
          </cell>
          <cell r="D169">
            <v>6094</v>
          </cell>
          <cell r="E169" t="str">
            <v>Jun/56</v>
          </cell>
          <cell r="F169" t="str">
            <v>J K Laxmi Cement Ltd</v>
          </cell>
          <cell r="G169">
            <v>23</v>
          </cell>
          <cell r="H169">
            <v>17</v>
          </cell>
          <cell r="I169">
            <v>340</v>
          </cell>
        </row>
        <row r="170">
          <cell r="B170">
            <v>41553</v>
          </cell>
          <cell r="C170">
            <v>5856</v>
          </cell>
          <cell r="D170">
            <v>1705</v>
          </cell>
          <cell r="E170" t="str">
            <v>Jun/57</v>
          </cell>
          <cell r="F170" t="str">
            <v>J K Laxmi Cement Ltd</v>
          </cell>
          <cell r="G170">
            <v>23</v>
          </cell>
          <cell r="H170">
            <v>17</v>
          </cell>
          <cell r="I170">
            <v>340</v>
          </cell>
        </row>
        <row r="171">
          <cell r="B171">
            <v>41553</v>
          </cell>
          <cell r="C171">
            <v>5857</v>
          </cell>
          <cell r="D171">
            <v>6127</v>
          </cell>
          <cell r="E171" t="str">
            <v>Jun/58</v>
          </cell>
          <cell r="F171" t="str">
            <v>J K Laxmi Cement Ltd</v>
          </cell>
          <cell r="G171">
            <v>23</v>
          </cell>
          <cell r="H171">
            <v>8</v>
          </cell>
          <cell r="I171">
            <v>160</v>
          </cell>
        </row>
        <row r="172">
          <cell r="B172">
            <v>41553</v>
          </cell>
          <cell r="C172">
            <v>5857</v>
          </cell>
          <cell r="D172">
            <v>6127</v>
          </cell>
          <cell r="E172" t="str">
            <v>Jun/58</v>
          </cell>
          <cell r="F172" t="str">
            <v>J K Laxmi Cement Ltd</v>
          </cell>
          <cell r="G172">
            <v>23</v>
          </cell>
          <cell r="H172">
            <v>10</v>
          </cell>
          <cell r="I172">
            <v>200</v>
          </cell>
        </row>
        <row r="173">
          <cell r="B173">
            <v>41584</v>
          </cell>
          <cell r="C173">
            <v>5938</v>
          </cell>
          <cell r="D173">
            <v>6127</v>
          </cell>
          <cell r="E173" t="str">
            <v>Jun/97</v>
          </cell>
          <cell r="F173" t="str">
            <v>J K Laxmi Cement Ltd</v>
          </cell>
          <cell r="G173">
            <v>23</v>
          </cell>
          <cell r="H173">
            <v>17</v>
          </cell>
          <cell r="I173">
            <v>340</v>
          </cell>
        </row>
        <row r="174">
          <cell r="B174" t="str">
            <v>22/06/13</v>
          </cell>
          <cell r="C174">
            <v>6727</v>
          </cell>
          <cell r="D174">
            <v>6127</v>
          </cell>
          <cell r="E174" t="str">
            <v>Jun/128</v>
          </cell>
          <cell r="F174" t="str">
            <v>J K Laxmi Cement Ltd</v>
          </cell>
          <cell r="G174">
            <v>25</v>
          </cell>
          <cell r="H174">
            <v>17</v>
          </cell>
          <cell r="I174">
            <v>340</v>
          </cell>
        </row>
        <row r="175">
          <cell r="B175" t="str">
            <v>22/06/13</v>
          </cell>
          <cell r="C175">
            <v>6729</v>
          </cell>
          <cell r="D175">
            <v>5810</v>
          </cell>
          <cell r="E175" t="str">
            <v>Jun/129</v>
          </cell>
          <cell r="F175" t="str">
            <v>J K Laxmi Cement Ltd</v>
          </cell>
          <cell r="G175">
            <v>25</v>
          </cell>
          <cell r="H175">
            <v>22</v>
          </cell>
          <cell r="I175">
            <v>439</v>
          </cell>
        </row>
        <row r="176">
          <cell r="B176" t="str">
            <v>22/06/13</v>
          </cell>
          <cell r="C176">
            <v>6730</v>
          </cell>
          <cell r="D176">
            <v>5811</v>
          </cell>
          <cell r="E176" t="str">
            <v>Jun/130</v>
          </cell>
          <cell r="F176" t="str">
            <v>J K Laxmi Cement Ltd</v>
          </cell>
          <cell r="G176">
            <v>25</v>
          </cell>
          <cell r="H176">
            <v>22</v>
          </cell>
          <cell r="I176">
            <v>439</v>
          </cell>
        </row>
        <row r="177">
          <cell r="B177" t="str">
            <v>22/06/13</v>
          </cell>
          <cell r="C177">
            <v>6731</v>
          </cell>
          <cell r="D177">
            <v>1716</v>
          </cell>
          <cell r="E177" t="str">
            <v>Jun/131</v>
          </cell>
          <cell r="F177" t="str">
            <v>J K Laxmi Cement Ltd</v>
          </cell>
          <cell r="G177">
            <v>25</v>
          </cell>
          <cell r="H177">
            <v>11</v>
          </cell>
          <cell r="I177">
            <v>220</v>
          </cell>
        </row>
        <row r="178">
          <cell r="B178" t="str">
            <v>22/06/13</v>
          </cell>
          <cell r="C178">
            <v>6731</v>
          </cell>
          <cell r="D178">
            <v>1716</v>
          </cell>
          <cell r="E178" t="str">
            <v>Jun/131</v>
          </cell>
          <cell r="F178" t="str">
            <v>J K Laxmi Cement Ltd</v>
          </cell>
          <cell r="G178">
            <v>25</v>
          </cell>
          <cell r="H178">
            <v>11</v>
          </cell>
          <cell r="I178">
            <v>220</v>
          </cell>
        </row>
        <row r="179">
          <cell r="B179" t="str">
            <v>13/07/13</v>
          </cell>
          <cell r="C179">
            <v>8115</v>
          </cell>
          <cell r="D179">
            <v>8644</v>
          </cell>
          <cell r="E179" t="str">
            <v>Jul/075</v>
          </cell>
          <cell r="F179" t="str">
            <v>J K Laxmi Cement Ltd</v>
          </cell>
          <cell r="G179">
            <v>28</v>
          </cell>
          <cell r="H179">
            <v>17</v>
          </cell>
          <cell r="I179">
            <v>340</v>
          </cell>
        </row>
        <row r="180">
          <cell r="B180" t="str">
            <v>13/07/13</v>
          </cell>
          <cell r="C180">
            <v>8114</v>
          </cell>
          <cell r="D180">
            <v>6094</v>
          </cell>
          <cell r="E180" t="str">
            <v>Jul/076</v>
          </cell>
          <cell r="F180" t="str">
            <v>J K Laxmi Cement Ltd</v>
          </cell>
          <cell r="G180">
            <v>28</v>
          </cell>
          <cell r="H180">
            <v>17</v>
          </cell>
          <cell r="I180">
            <v>340</v>
          </cell>
        </row>
        <row r="181">
          <cell r="B181" t="str">
            <v>14/07/13</v>
          </cell>
          <cell r="C181">
            <v>8198</v>
          </cell>
          <cell r="D181">
            <v>6094</v>
          </cell>
          <cell r="E181" t="str">
            <v>Jul/077</v>
          </cell>
          <cell r="F181" t="str">
            <v>J K Laxmi Cement Ltd</v>
          </cell>
          <cell r="G181">
            <v>28</v>
          </cell>
          <cell r="H181">
            <v>17</v>
          </cell>
          <cell r="I181">
            <v>340</v>
          </cell>
        </row>
        <row r="182">
          <cell r="B182" t="str">
            <v>14/07/13</v>
          </cell>
          <cell r="C182">
            <v>8204</v>
          </cell>
          <cell r="D182">
            <v>8644</v>
          </cell>
          <cell r="E182" t="str">
            <v>Jul/078</v>
          </cell>
          <cell r="F182" t="str">
            <v>J K Laxmi Cement Ltd</v>
          </cell>
          <cell r="G182">
            <v>28</v>
          </cell>
          <cell r="H182">
            <v>16</v>
          </cell>
          <cell r="I182">
            <v>320</v>
          </cell>
        </row>
        <row r="183">
          <cell r="B183" t="str">
            <v>14/07/13</v>
          </cell>
          <cell r="C183">
            <v>8204</v>
          </cell>
          <cell r="D183">
            <v>8644</v>
          </cell>
          <cell r="E183" t="str">
            <v>Jul/078</v>
          </cell>
          <cell r="F183" t="str">
            <v>J K Laxmi Cement Ltd</v>
          </cell>
          <cell r="G183">
            <v>28</v>
          </cell>
          <cell r="H183">
            <v>1</v>
          </cell>
          <cell r="I183">
            <v>20</v>
          </cell>
        </row>
        <row r="184">
          <cell r="B184" t="str">
            <v>15/07/13</v>
          </cell>
          <cell r="C184">
            <v>8238</v>
          </cell>
          <cell r="D184">
            <v>8644</v>
          </cell>
          <cell r="E184" t="str">
            <v>Jul/83</v>
          </cell>
          <cell r="F184" t="str">
            <v>J K Laxmi Cement Ltd</v>
          </cell>
          <cell r="G184">
            <v>28</v>
          </cell>
          <cell r="H184">
            <v>17</v>
          </cell>
          <cell r="I184">
            <v>340</v>
          </cell>
        </row>
        <row r="185">
          <cell r="B185" t="str">
            <v>15/07/13</v>
          </cell>
          <cell r="C185">
            <v>8247</v>
          </cell>
          <cell r="D185">
            <v>6094</v>
          </cell>
          <cell r="E185" t="str">
            <v>Jul/84</v>
          </cell>
          <cell r="F185" t="str">
            <v>J K Laxmi Cement Ltd</v>
          </cell>
          <cell r="G185">
            <v>28</v>
          </cell>
          <cell r="H185">
            <v>17</v>
          </cell>
          <cell r="I185">
            <v>340</v>
          </cell>
        </row>
        <row r="188">
          <cell r="I188">
            <v>57926</v>
          </cell>
        </row>
      </sheetData>
      <sheetData sheetId="2" refreshError="1"/>
      <sheetData sheetId="3" refreshError="1">
        <row r="1">
          <cell r="A1" t="str">
            <v>DATE</v>
          </cell>
          <cell r="B1" t="str">
            <v>CH NO</v>
          </cell>
          <cell r="C1" t="str">
            <v>TRUCK NO</v>
          </cell>
          <cell r="D1" t="str">
            <v>GN NO</v>
          </cell>
          <cell r="E1" t="str">
            <v>NAME OF PARTY</v>
          </cell>
          <cell r="F1" t="str">
            <v xml:space="preserve"> BAG</v>
          </cell>
          <cell r="G1" t="str">
            <v>TOTAL BAG</v>
          </cell>
          <cell r="H1" t="str">
            <v>BILL DATE</v>
          </cell>
          <cell r="I1" t="str">
            <v>BILL NO</v>
          </cell>
          <cell r="J1" t="str">
            <v xml:space="preserve">RATE </v>
          </cell>
          <cell r="K1" t="str">
            <v>VAT</v>
          </cell>
          <cell r="L1" t="str">
            <v xml:space="preserve">AMOUNT </v>
          </cell>
          <cell r="M1" t="str">
            <v>TOTAL AMOUNT</v>
          </cell>
          <cell r="N1" t="str">
            <v>PER BAG RATE</v>
          </cell>
        </row>
        <row r="2">
          <cell r="A2">
            <v>40855</v>
          </cell>
          <cell r="B2">
            <v>1003173</v>
          </cell>
          <cell r="D2" t="str">
            <v>Aug.13</v>
          </cell>
          <cell r="E2" t="str">
            <v>Shree sales Corporation</v>
          </cell>
          <cell r="F2">
            <v>100</v>
          </cell>
          <cell r="G2">
            <v>100</v>
          </cell>
        </row>
        <row r="3">
          <cell r="A3">
            <v>40886</v>
          </cell>
          <cell r="B3">
            <v>9754</v>
          </cell>
          <cell r="C3">
            <v>317</v>
          </cell>
          <cell r="D3" t="str">
            <v>Sep.27</v>
          </cell>
          <cell r="E3" t="str">
            <v>Psp Projects Rucha Engi Neno</v>
          </cell>
          <cell r="F3">
            <v>100</v>
          </cell>
          <cell r="G3">
            <v>200</v>
          </cell>
        </row>
        <row r="4">
          <cell r="A4" t="str">
            <v>14/10/11</v>
          </cell>
          <cell r="B4">
            <v>6857</v>
          </cell>
          <cell r="C4">
            <v>7738</v>
          </cell>
          <cell r="D4" t="str">
            <v>Oct.61</v>
          </cell>
          <cell r="E4" t="str">
            <v>Psp Projects Gelco Khatraj</v>
          </cell>
          <cell r="F4">
            <v>35</v>
          </cell>
          <cell r="G4">
            <v>235</v>
          </cell>
        </row>
        <row r="5">
          <cell r="A5" t="str">
            <v>17/10/11</v>
          </cell>
          <cell r="B5">
            <v>6859</v>
          </cell>
          <cell r="C5">
            <v>6751</v>
          </cell>
          <cell r="D5" t="str">
            <v>Oct.73</v>
          </cell>
          <cell r="E5" t="str">
            <v>Psp Projects Gelco Khatraj</v>
          </cell>
          <cell r="F5">
            <v>50</v>
          </cell>
          <cell r="G5">
            <v>285</v>
          </cell>
        </row>
        <row r="6">
          <cell r="A6" t="str">
            <v>17/11/11</v>
          </cell>
          <cell r="B6">
            <v>6867</v>
          </cell>
          <cell r="C6">
            <v>3468</v>
          </cell>
          <cell r="D6" t="str">
            <v>Nov/63</v>
          </cell>
          <cell r="E6" t="str">
            <v>Psp Projects Gelco Khatraj</v>
          </cell>
          <cell r="F6">
            <v>30</v>
          </cell>
          <cell r="G6">
            <v>315</v>
          </cell>
        </row>
        <row r="7">
          <cell r="A7">
            <v>41189</v>
          </cell>
          <cell r="B7">
            <v>7084</v>
          </cell>
          <cell r="C7">
            <v>8010</v>
          </cell>
          <cell r="D7">
            <v>18810</v>
          </cell>
          <cell r="E7" t="str">
            <v xml:space="preserve">Psp Project Dharnidhar </v>
          </cell>
          <cell r="F7">
            <v>10</v>
          </cell>
          <cell r="G7">
            <v>325</v>
          </cell>
        </row>
        <row r="8">
          <cell r="A8" t="str">
            <v>26/02/13</v>
          </cell>
          <cell r="B8">
            <v>10601</v>
          </cell>
          <cell r="C8">
            <v>5383</v>
          </cell>
          <cell r="D8" t="str">
            <v>Fab/126</v>
          </cell>
          <cell r="E8" t="str">
            <v>Psp Project Sachivalay G.Nagar</v>
          </cell>
          <cell r="F8">
            <v>50</v>
          </cell>
          <cell r="G8">
            <v>375</v>
          </cell>
        </row>
        <row r="9">
          <cell r="A9">
            <v>41583</v>
          </cell>
          <cell r="B9">
            <v>10936</v>
          </cell>
          <cell r="C9">
            <v>1932</v>
          </cell>
          <cell r="D9">
            <v>19480</v>
          </cell>
          <cell r="E9" t="str">
            <v>Psp Project Sachivalay G.Nagar</v>
          </cell>
          <cell r="F9">
            <v>26</v>
          </cell>
          <cell r="G9">
            <v>401</v>
          </cell>
        </row>
        <row r="12">
          <cell r="F12">
            <v>325</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C"/>
      <sheetName val="TORRENT CEMENT"/>
      <sheetName val="SUMMARY (2)"/>
      <sheetName val="steel (2)"/>
      <sheetName val="Steel SUMMARY"/>
      <sheetName val="ABST-SY"/>
      <sheetName val="ABST-RMW"/>
      <sheetName val="ABST-UGWT"/>
      <sheetName val="ABST-RPW"/>
      <sheetName val="ABST-ETP"/>
      <sheetName val="ABST-ETP-2"/>
      <sheetName val="ABST-UB"/>
      <sheetName val="ABST-CR"/>
      <sheetName val="ABST-ETP1 (HZD STORE)"/>
      <sheetName val="ABST-ETP 2 (MOD SOLAR POND)"/>
      <sheetName val="ABST-ETP 3 (BIO REACTOR)"/>
      <sheetName val="ABST-ETP 4a (TPR-EQ TANK)"/>
      <sheetName val="ABST-ETP 4b (TPR-CLARIFIER)"/>
      <sheetName val="ABST-ETP 4c (TPR-HPS FOUND)"/>
      <sheetName val="ABST-ETP 4d (TPR-GUARD POND)"/>
      <sheetName val="ABST-ETP 4e (TPR-Sludge)"/>
      <sheetName val="ABST-ETP 4f (TPR-Primary Treat)"/>
      <sheetName val="ABST-ETP 5a (SSR-MEE TANK)"/>
      <sheetName val="ABST-ETP 5b (SSR-R. O.)"/>
      <sheetName val="ABST-ETP 5c (SSR-MCC Room)"/>
      <sheetName val="ABST-ETP 5d(SSR-Chemical Store)"/>
      <sheetName val="ABST-ETP 5e (SSR-Office Buld)"/>
      <sheetName val="ABST-ETP 6a (COLLE.SUMP ABC)"/>
      <sheetName val="ABST-ETP 6b (COLLE.SUMP DEF)"/>
      <sheetName val="ABST-ETP 6c (COLLE.SUMP)"/>
      <sheetName val="ABST-ETP 6d (COLLE.SUMP)"/>
      <sheetName val="ABST-ETP 6c (COLLE.SUMP OUB)"/>
      <sheetName val="ABST-ETP 6d (COLLE.SUMP PDL)"/>
      <sheetName val="ANNEX-B1"/>
      <sheetName val="FOR REFF"/>
      <sheetName val="Sheet1"/>
      <sheetName val="Sheet2"/>
      <sheetName val="cement"/>
    </sheetNames>
    <sheetDataSet>
      <sheetData sheetId="0" refreshError="1"/>
      <sheetData sheetId="1" refreshError="1">
        <row r="1">
          <cell r="A1" t="str">
            <v>SR NO</v>
          </cell>
          <cell r="B1" t="str">
            <v>DATE</v>
          </cell>
          <cell r="C1" t="str">
            <v>CH NO</v>
          </cell>
          <cell r="D1" t="str">
            <v>TRUCK NO</v>
          </cell>
          <cell r="E1" t="str">
            <v>GN NO</v>
          </cell>
          <cell r="F1" t="str">
            <v>NAME OF PARTY</v>
          </cell>
          <cell r="G1" t="str">
            <v xml:space="preserve">week </v>
          </cell>
          <cell r="H1" t="str">
            <v>TOTAL TON</v>
          </cell>
          <cell r="I1" t="str">
            <v>TOTALBAG</v>
          </cell>
          <cell r="J1" t="str">
            <v>ISSUE SLIP DATE</v>
          </cell>
          <cell r="K1" t="str">
            <v>ISSUE SLIP NO</v>
          </cell>
          <cell r="L1" t="str">
            <v>ISSUE BAG</v>
          </cell>
          <cell r="M1" t="str">
            <v>WEIGH</v>
          </cell>
        </row>
        <row r="2">
          <cell r="B2" t="str">
            <v>26/08/11</v>
          </cell>
          <cell r="C2">
            <v>11011</v>
          </cell>
          <cell r="D2">
            <v>7916</v>
          </cell>
          <cell r="E2" t="str">
            <v>Aug/73</v>
          </cell>
          <cell r="F2" t="str">
            <v>J K Laxmi Cement Ltd</v>
          </cell>
          <cell r="G2">
            <v>34</v>
          </cell>
          <cell r="H2">
            <v>10</v>
          </cell>
          <cell r="I2">
            <v>200</v>
          </cell>
        </row>
        <row r="3">
          <cell r="B3" t="str">
            <v>27/08/11</v>
          </cell>
          <cell r="C3">
            <v>11027</v>
          </cell>
          <cell r="D3">
            <v>5249</v>
          </cell>
          <cell r="E3" t="str">
            <v>Aug/74</v>
          </cell>
          <cell r="F3" t="str">
            <v>J K Laxmi Cement Ltd</v>
          </cell>
          <cell r="G3">
            <v>34</v>
          </cell>
          <cell r="H3">
            <v>10</v>
          </cell>
          <cell r="I3">
            <v>200</v>
          </cell>
        </row>
        <row r="4">
          <cell r="B4" t="str">
            <v>27/08/11</v>
          </cell>
          <cell r="C4">
            <v>11055</v>
          </cell>
          <cell r="D4">
            <v>9199</v>
          </cell>
          <cell r="E4" t="str">
            <v>Aug/85</v>
          </cell>
          <cell r="F4" t="str">
            <v>J K Laxmi Cement Ltd</v>
          </cell>
          <cell r="G4">
            <v>34</v>
          </cell>
          <cell r="H4">
            <v>10</v>
          </cell>
          <cell r="I4">
            <v>200</v>
          </cell>
        </row>
        <row r="5">
          <cell r="B5" t="str">
            <v>28/08/11</v>
          </cell>
          <cell r="C5">
            <v>11133</v>
          </cell>
          <cell r="D5">
            <v>9199</v>
          </cell>
          <cell r="E5" t="str">
            <v>Aug/92</v>
          </cell>
          <cell r="F5" t="str">
            <v>J K Laxmi Cement Ltd</v>
          </cell>
          <cell r="G5">
            <v>34</v>
          </cell>
          <cell r="H5">
            <v>10</v>
          </cell>
          <cell r="I5">
            <v>200</v>
          </cell>
        </row>
        <row r="6">
          <cell r="B6">
            <v>40611</v>
          </cell>
          <cell r="C6">
            <v>11455</v>
          </cell>
          <cell r="D6">
            <v>7162</v>
          </cell>
          <cell r="E6" t="str">
            <v>Sup/05</v>
          </cell>
          <cell r="F6" t="str">
            <v>J K Laxmi Cement Ltd</v>
          </cell>
          <cell r="G6">
            <v>35</v>
          </cell>
          <cell r="H6">
            <v>10</v>
          </cell>
          <cell r="I6">
            <v>200</v>
          </cell>
        </row>
        <row r="7">
          <cell r="B7">
            <v>40584</v>
          </cell>
          <cell r="C7">
            <v>9819164848</v>
          </cell>
          <cell r="D7">
            <v>7902</v>
          </cell>
          <cell r="E7" t="str">
            <v>Oct.11</v>
          </cell>
          <cell r="F7" t="str">
            <v>Ultra Tech Cement Ltd</v>
          </cell>
          <cell r="H7">
            <v>22</v>
          </cell>
          <cell r="I7">
            <v>440</v>
          </cell>
        </row>
        <row r="8">
          <cell r="B8">
            <v>40826</v>
          </cell>
          <cell r="C8">
            <v>9819168274</v>
          </cell>
          <cell r="D8">
            <v>7893</v>
          </cell>
          <cell r="E8" t="str">
            <v>Oct.43</v>
          </cell>
          <cell r="F8" t="str">
            <v>Ultra Tech Cement Ltd</v>
          </cell>
          <cell r="H8">
            <v>22</v>
          </cell>
          <cell r="I8">
            <v>440</v>
          </cell>
        </row>
        <row r="9">
          <cell r="B9" t="str">
            <v>13/10/11</v>
          </cell>
          <cell r="C9">
            <v>9819169452</v>
          </cell>
          <cell r="D9">
            <v>2134</v>
          </cell>
          <cell r="E9" t="str">
            <v>Oct.56</v>
          </cell>
          <cell r="F9" t="str">
            <v>Ultra Tech Cement Ltd</v>
          </cell>
          <cell r="H9">
            <v>22</v>
          </cell>
          <cell r="I9">
            <v>440</v>
          </cell>
        </row>
        <row r="10">
          <cell r="B10" t="str">
            <v>18/10/11</v>
          </cell>
          <cell r="C10">
            <v>9819171442</v>
          </cell>
          <cell r="D10">
            <v>7856</v>
          </cell>
          <cell r="E10" t="str">
            <v>Oct.89</v>
          </cell>
          <cell r="F10" t="str">
            <v>Ultra Tech Cement Ltd</v>
          </cell>
          <cell r="H10">
            <v>22</v>
          </cell>
          <cell r="I10">
            <v>440</v>
          </cell>
        </row>
        <row r="11">
          <cell r="B11" t="str">
            <v>20/10/11</v>
          </cell>
          <cell r="C11">
            <v>9819172283</v>
          </cell>
          <cell r="D11">
            <v>6051</v>
          </cell>
          <cell r="E11" t="str">
            <v>Oct.104</v>
          </cell>
          <cell r="F11" t="str">
            <v>Ultra Tech Cement Ltd</v>
          </cell>
          <cell r="H11">
            <v>22</v>
          </cell>
          <cell r="I11">
            <v>440</v>
          </cell>
        </row>
        <row r="12">
          <cell r="B12" t="str">
            <v>22/10/11</v>
          </cell>
          <cell r="C12">
            <v>9819173234</v>
          </cell>
          <cell r="D12">
            <v>6384</v>
          </cell>
          <cell r="E12" t="str">
            <v>Oct.106</v>
          </cell>
          <cell r="F12" t="str">
            <v>Ultra Tech Cement Ltd</v>
          </cell>
          <cell r="H12">
            <v>22</v>
          </cell>
          <cell r="I12">
            <v>440</v>
          </cell>
        </row>
        <row r="13">
          <cell r="B13">
            <v>40644</v>
          </cell>
          <cell r="C13">
            <v>9819177748</v>
          </cell>
          <cell r="D13">
            <v>9247</v>
          </cell>
          <cell r="E13" t="str">
            <v>Nov/13</v>
          </cell>
          <cell r="F13" t="str">
            <v>Ultra Tech Cement Ltd</v>
          </cell>
          <cell r="H13">
            <v>17</v>
          </cell>
          <cell r="I13">
            <v>340</v>
          </cell>
        </row>
        <row r="14">
          <cell r="B14">
            <v>40674</v>
          </cell>
          <cell r="C14">
            <v>9819178233</v>
          </cell>
          <cell r="D14">
            <v>642</v>
          </cell>
          <cell r="E14" t="str">
            <v>Nov/20</v>
          </cell>
          <cell r="F14" t="str">
            <v>Ultra Tech Cement Ltd</v>
          </cell>
          <cell r="H14">
            <v>22</v>
          </cell>
          <cell r="I14">
            <v>440</v>
          </cell>
        </row>
        <row r="15">
          <cell r="B15">
            <v>40705</v>
          </cell>
          <cell r="C15">
            <v>9819178726</v>
          </cell>
          <cell r="D15">
            <v>2149</v>
          </cell>
          <cell r="E15" t="str">
            <v>Nov/25</v>
          </cell>
          <cell r="F15" t="str">
            <v>Ultra Tech Cement Ltd</v>
          </cell>
          <cell r="H15">
            <v>22</v>
          </cell>
          <cell r="I15">
            <v>440</v>
          </cell>
        </row>
        <row r="16">
          <cell r="B16">
            <v>40705</v>
          </cell>
          <cell r="C16">
            <v>9819178850</v>
          </cell>
          <cell r="D16">
            <v>8084</v>
          </cell>
          <cell r="E16" t="str">
            <v>Nov/26</v>
          </cell>
          <cell r="F16" t="str">
            <v>Ultra Tech Cement Ltd</v>
          </cell>
          <cell r="H16">
            <v>17</v>
          </cell>
          <cell r="I16">
            <v>340</v>
          </cell>
        </row>
        <row r="17">
          <cell r="B17">
            <v>40735</v>
          </cell>
          <cell r="C17">
            <v>9819179514</v>
          </cell>
          <cell r="D17">
            <v>9094</v>
          </cell>
          <cell r="E17" t="str">
            <v>Nov/27</v>
          </cell>
          <cell r="F17" t="str">
            <v>Ultra Tech Cement Ltd</v>
          </cell>
          <cell r="H17">
            <v>17</v>
          </cell>
          <cell r="I17">
            <v>340</v>
          </cell>
        </row>
        <row r="18">
          <cell r="B18" t="str">
            <v>19/11/11</v>
          </cell>
          <cell r="C18">
            <v>9819184493</v>
          </cell>
          <cell r="D18">
            <v>6939</v>
          </cell>
          <cell r="E18" t="str">
            <v>Nov/74</v>
          </cell>
          <cell r="F18" t="str">
            <v>Ultra Tech Cement Ltd</v>
          </cell>
          <cell r="H18">
            <v>22</v>
          </cell>
          <cell r="I18">
            <v>440</v>
          </cell>
        </row>
        <row r="19">
          <cell r="B19" t="str">
            <v>24/11/11</v>
          </cell>
          <cell r="C19">
            <v>9819187027</v>
          </cell>
          <cell r="D19">
            <v>8590</v>
          </cell>
          <cell r="E19" t="str">
            <v>Nov/100</v>
          </cell>
          <cell r="F19" t="str">
            <v>Ultra Tech Cement Ltd</v>
          </cell>
          <cell r="H19">
            <v>22</v>
          </cell>
          <cell r="I19">
            <v>440</v>
          </cell>
        </row>
        <row r="20">
          <cell r="B20" t="str">
            <v>24/11/11</v>
          </cell>
          <cell r="C20">
            <v>9819187037</v>
          </cell>
          <cell r="D20">
            <v>7938</v>
          </cell>
          <cell r="E20" t="str">
            <v>Nov/101</v>
          </cell>
          <cell r="F20" t="str">
            <v>Ultra Tech Cement Ltd</v>
          </cell>
          <cell r="H20">
            <v>22</v>
          </cell>
          <cell r="I20">
            <v>440</v>
          </cell>
        </row>
        <row r="21">
          <cell r="B21" t="str">
            <v>24/11/11</v>
          </cell>
          <cell r="C21">
            <v>9819187032</v>
          </cell>
          <cell r="D21">
            <v>4936</v>
          </cell>
          <cell r="E21" t="str">
            <v>Nov/102</v>
          </cell>
          <cell r="F21" t="str">
            <v>Ultra Tech Cement Ltd</v>
          </cell>
          <cell r="H21">
            <v>17</v>
          </cell>
          <cell r="I21">
            <v>340</v>
          </cell>
        </row>
        <row r="22">
          <cell r="B22" t="str">
            <v>25/11/11</v>
          </cell>
          <cell r="C22">
            <v>9819187929</v>
          </cell>
          <cell r="D22">
            <v>6759</v>
          </cell>
          <cell r="E22" t="str">
            <v>Nov/136</v>
          </cell>
          <cell r="F22" t="str">
            <v>Ultra Tech Cement Ltd</v>
          </cell>
          <cell r="H22">
            <v>17</v>
          </cell>
          <cell r="I22">
            <v>340</v>
          </cell>
        </row>
        <row r="23">
          <cell r="B23" t="str">
            <v>27/11/11</v>
          </cell>
          <cell r="C23">
            <v>9819188746</v>
          </cell>
          <cell r="D23">
            <v>2997</v>
          </cell>
          <cell r="E23" t="str">
            <v>Nov/137</v>
          </cell>
          <cell r="F23" t="str">
            <v>Ultra Tech Cement Ltd</v>
          </cell>
          <cell r="H23">
            <v>22</v>
          </cell>
          <cell r="I23">
            <v>440</v>
          </cell>
        </row>
        <row r="24">
          <cell r="B24" t="str">
            <v>28/11/11</v>
          </cell>
          <cell r="C24">
            <v>9819189060</v>
          </cell>
          <cell r="D24">
            <v>3163</v>
          </cell>
          <cell r="E24" t="str">
            <v>Nov/138</v>
          </cell>
          <cell r="F24" t="str">
            <v>Ultra Tech Cement Ltd</v>
          </cell>
          <cell r="H24">
            <v>17</v>
          </cell>
          <cell r="I24">
            <v>340</v>
          </cell>
        </row>
        <row r="25">
          <cell r="B25" t="str">
            <v>27/11/11</v>
          </cell>
          <cell r="C25">
            <v>9819188897</v>
          </cell>
          <cell r="D25">
            <v>7545</v>
          </cell>
          <cell r="E25" t="str">
            <v>Nov/139</v>
          </cell>
          <cell r="F25" t="str">
            <v>Ultra Tech Cement Ltd</v>
          </cell>
          <cell r="H25">
            <v>17</v>
          </cell>
          <cell r="I25">
            <v>340</v>
          </cell>
        </row>
        <row r="26">
          <cell r="B26">
            <v>41000</v>
          </cell>
          <cell r="C26">
            <v>9819206512</v>
          </cell>
          <cell r="D26">
            <v>8867</v>
          </cell>
          <cell r="E26" t="str">
            <v>Jan/43</v>
          </cell>
          <cell r="F26" t="str">
            <v>Ultra Tech Cement Ltd</v>
          </cell>
          <cell r="H26">
            <v>16</v>
          </cell>
          <cell r="I26">
            <v>320</v>
          </cell>
        </row>
        <row r="27">
          <cell r="B27" t="str">
            <v>16/02/12</v>
          </cell>
          <cell r="C27">
            <v>28508</v>
          </cell>
          <cell r="D27">
            <v>2968</v>
          </cell>
          <cell r="E27" t="str">
            <v>Fab/141</v>
          </cell>
          <cell r="F27" t="str">
            <v>J K Laxmi  Cement Ltd</v>
          </cell>
          <cell r="H27">
            <v>17</v>
          </cell>
          <cell r="I27">
            <v>340</v>
          </cell>
        </row>
        <row r="28">
          <cell r="B28" t="str">
            <v>16/02/12</v>
          </cell>
          <cell r="C28">
            <v>28520</v>
          </cell>
          <cell r="D28">
            <v>8053</v>
          </cell>
          <cell r="E28" t="str">
            <v>Fab/142</v>
          </cell>
          <cell r="F28" t="str">
            <v>J K Laxmi  Cement Ltd</v>
          </cell>
          <cell r="H28">
            <v>17</v>
          </cell>
          <cell r="I28">
            <v>340</v>
          </cell>
        </row>
        <row r="29">
          <cell r="B29" t="str">
            <v>16/02/12</v>
          </cell>
          <cell r="C29">
            <v>28523</v>
          </cell>
          <cell r="D29">
            <v>9790</v>
          </cell>
          <cell r="E29" t="str">
            <v>Fab/143</v>
          </cell>
          <cell r="F29" t="str">
            <v>J K Laxmi  Cement Ltd</v>
          </cell>
          <cell r="H29">
            <v>17</v>
          </cell>
          <cell r="I29">
            <v>340</v>
          </cell>
        </row>
        <row r="30">
          <cell r="B30" t="str">
            <v>25/02/12</v>
          </cell>
          <cell r="C30">
            <v>29634</v>
          </cell>
          <cell r="D30">
            <v>6111</v>
          </cell>
          <cell r="E30" t="str">
            <v>Fab/170</v>
          </cell>
          <cell r="F30" t="str">
            <v>J K Laxmi  Cement Ltd</v>
          </cell>
          <cell r="H30">
            <v>17</v>
          </cell>
          <cell r="I30">
            <v>340</v>
          </cell>
        </row>
        <row r="31">
          <cell r="B31" t="str">
            <v>25/02/12</v>
          </cell>
          <cell r="C31">
            <v>29652</v>
          </cell>
          <cell r="D31">
            <v>8459</v>
          </cell>
          <cell r="E31" t="str">
            <v>Fab/171</v>
          </cell>
          <cell r="F31" t="str">
            <v>J K Laxmi  Cement Ltd</v>
          </cell>
          <cell r="H31">
            <v>17</v>
          </cell>
          <cell r="I31">
            <v>340</v>
          </cell>
        </row>
        <row r="32">
          <cell r="B32" t="str">
            <v>28/02/12</v>
          </cell>
          <cell r="C32">
            <v>29945</v>
          </cell>
          <cell r="D32">
            <v>2967</v>
          </cell>
          <cell r="E32" t="str">
            <v>Fab/188</v>
          </cell>
          <cell r="F32" t="str">
            <v>J K Laxmi  Cement Ltd</v>
          </cell>
          <cell r="H32">
            <v>17</v>
          </cell>
          <cell r="I32">
            <v>340</v>
          </cell>
        </row>
        <row r="33">
          <cell r="B33">
            <v>40911</v>
          </cell>
          <cell r="C33">
            <v>30299</v>
          </cell>
          <cell r="D33">
            <v>3922</v>
          </cell>
          <cell r="E33" t="str">
            <v>Mar/28</v>
          </cell>
          <cell r="F33" t="str">
            <v>J K Laxmi  Cement Ltd</v>
          </cell>
          <cell r="H33">
            <v>17</v>
          </cell>
          <cell r="I33">
            <v>340</v>
          </cell>
        </row>
        <row r="34">
          <cell r="B34">
            <v>40911</v>
          </cell>
          <cell r="C34">
            <v>30300</v>
          </cell>
          <cell r="D34">
            <v>6094</v>
          </cell>
          <cell r="E34" t="str">
            <v>Mar/29</v>
          </cell>
          <cell r="F34" t="str">
            <v>J K Laxmi  Cement Ltd</v>
          </cell>
          <cell r="H34">
            <v>17</v>
          </cell>
          <cell r="I34">
            <v>340</v>
          </cell>
        </row>
        <row r="35">
          <cell r="B35" t="str">
            <v>26/03/12</v>
          </cell>
          <cell r="C35">
            <v>31721</v>
          </cell>
          <cell r="D35">
            <v>2954</v>
          </cell>
          <cell r="E35" t="str">
            <v>Mar/126</v>
          </cell>
          <cell r="F35" t="str">
            <v>J K Laxmi  Cement Ltd</v>
          </cell>
          <cell r="G35">
            <v>13</v>
          </cell>
          <cell r="H35">
            <v>17</v>
          </cell>
          <cell r="I35">
            <v>340</v>
          </cell>
        </row>
        <row r="36">
          <cell r="B36" t="str">
            <v>26/03/12</v>
          </cell>
          <cell r="C36">
            <v>31734</v>
          </cell>
          <cell r="D36">
            <v>2967</v>
          </cell>
          <cell r="E36" t="str">
            <v>Mar/127</v>
          </cell>
          <cell r="F36" t="str">
            <v>J K Laxmi  Cement Ltd</v>
          </cell>
          <cell r="G36">
            <v>13</v>
          </cell>
          <cell r="H36">
            <v>17</v>
          </cell>
          <cell r="I36">
            <v>340</v>
          </cell>
        </row>
        <row r="37">
          <cell r="B37" t="str">
            <v>26/03/12</v>
          </cell>
          <cell r="C37">
            <v>31762</v>
          </cell>
          <cell r="D37">
            <v>7264</v>
          </cell>
          <cell r="E37" t="str">
            <v>Mar/154</v>
          </cell>
          <cell r="F37" t="str">
            <v>J K Laxmi  Cement Ltd</v>
          </cell>
          <cell r="G37">
            <v>13</v>
          </cell>
          <cell r="H37">
            <v>17</v>
          </cell>
          <cell r="I37">
            <v>340</v>
          </cell>
        </row>
        <row r="38">
          <cell r="B38" t="str">
            <v>26/03/12</v>
          </cell>
          <cell r="C38">
            <v>31775</v>
          </cell>
          <cell r="D38">
            <v>2954</v>
          </cell>
          <cell r="E38" t="str">
            <v>Mar/155</v>
          </cell>
          <cell r="F38" t="str">
            <v>J K Laxmi  Cement Ltd</v>
          </cell>
          <cell r="G38">
            <v>13</v>
          </cell>
          <cell r="H38">
            <v>17</v>
          </cell>
          <cell r="I38">
            <v>340</v>
          </cell>
        </row>
        <row r="39">
          <cell r="B39" t="str">
            <v>26/03/12</v>
          </cell>
          <cell r="C39">
            <v>31766</v>
          </cell>
          <cell r="D39">
            <v>9004</v>
          </cell>
          <cell r="E39" t="str">
            <v>Mar/156</v>
          </cell>
          <cell r="F39" t="str">
            <v>J K Laxmi  Cement Ltd</v>
          </cell>
          <cell r="G39">
            <v>13</v>
          </cell>
          <cell r="H39">
            <v>17</v>
          </cell>
          <cell r="I39">
            <v>340</v>
          </cell>
        </row>
        <row r="40">
          <cell r="B40" t="str">
            <v>26/03/12</v>
          </cell>
          <cell r="C40">
            <v>31784</v>
          </cell>
          <cell r="D40">
            <v>2967</v>
          </cell>
          <cell r="E40" t="str">
            <v>Mar/157</v>
          </cell>
          <cell r="F40" t="str">
            <v>J K Laxmi  Cement Ltd</v>
          </cell>
          <cell r="G40">
            <v>13</v>
          </cell>
          <cell r="H40">
            <v>17</v>
          </cell>
          <cell r="I40">
            <v>340</v>
          </cell>
        </row>
        <row r="41">
          <cell r="B41" t="str">
            <v>27/03/12</v>
          </cell>
          <cell r="C41">
            <v>31877</v>
          </cell>
          <cell r="D41">
            <v>2967</v>
          </cell>
          <cell r="E41" t="str">
            <v>Mar/158</v>
          </cell>
          <cell r="F41" t="str">
            <v>J K Laxmi  Cement Ltd</v>
          </cell>
          <cell r="G41">
            <v>13</v>
          </cell>
          <cell r="H41">
            <v>17</v>
          </cell>
          <cell r="I41">
            <v>340</v>
          </cell>
        </row>
        <row r="42">
          <cell r="B42" t="str">
            <v>28/03/12</v>
          </cell>
          <cell r="C42">
            <v>31925</v>
          </cell>
          <cell r="D42">
            <v>160</v>
          </cell>
          <cell r="E42" t="str">
            <v>Mar/159</v>
          </cell>
          <cell r="F42" t="str">
            <v>J K Laxmi  Cement Ltd</v>
          </cell>
          <cell r="G42">
            <v>13</v>
          </cell>
          <cell r="H42">
            <v>14</v>
          </cell>
          <cell r="I42">
            <v>280</v>
          </cell>
        </row>
        <row r="43">
          <cell r="B43" t="str">
            <v>28/03/12</v>
          </cell>
          <cell r="C43">
            <v>31925</v>
          </cell>
          <cell r="D43">
            <v>160</v>
          </cell>
          <cell r="E43" t="str">
            <v>Mar/160</v>
          </cell>
          <cell r="F43" t="str">
            <v>J K Laxmi  Cement Ltd</v>
          </cell>
          <cell r="G43">
            <v>13</v>
          </cell>
          <cell r="H43">
            <v>7</v>
          </cell>
          <cell r="I43">
            <v>140</v>
          </cell>
        </row>
        <row r="44">
          <cell r="B44" t="str">
            <v>18/04/12</v>
          </cell>
          <cell r="C44">
            <v>1516</v>
          </cell>
          <cell r="D44">
            <v>5477</v>
          </cell>
          <cell r="E44" t="str">
            <v>Apri/100</v>
          </cell>
          <cell r="F44" t="str">
            <v>J K Laxmi  Cement Ltd</v>
          </cell>
          <cell r="G44">
            <v>17</v>
          </cell>
          <cell r="H44">
            <v>10</v>
          </cell>
          <cell r="I44">
            <v>200</v>
          </cell>
        </row>
        <row r="45">
          <cell r="B45" t="str">
            <v>27/04/12</v>
          </cell>
          <cell r="D45">
            <v>7842</v>
          </cell>
          <cell r="E45" t="str">
            <v>Apri/139</v>
          </cell>
          <cell r="F45" t="str">
            <v>Ultra Tech Cement Ltd</v>
          </cell>
          <cell r="G45">
            <v>17</v>
          </cell>
          <cell r="H45">
            <v>22</v>
          </cell>
          <cell r="I45">
            <v>440</v>
          </cell>
        </row>
        <row r="46">
          <cell r="B46">
            <v>41004</v>
          </cell>
          <cell r="C46">
            <v>3767</v>
          </cell>
          <cell r="D46">
            <v>6125</v>
          </cell>
          <cell r="E46" t="str">
            <v>May/28</v>
          </cell>
          <cell r="F46" t="str">
            <v>Ultra Tech Cement Ltd</v>
          </cell>
          <cell r="G46">
            <v>18</v>
          </cell>
          <cell r="H46">
            <v>22</v>
          </cell>
          <cell r="I46">
            <v>440</v>
          </cell>
        </row>
        <row r="47">
          <cell r="B47">
            <v>41004</v>
          </cell>
          <cell r="C47">
            <v>3506</v>
          </cell>
          <cell r="D47">
            <v>6939</v>
          </cell>
          <cell r="E47" t="str">
            <v>May/29</v>
          </cell>
          <cell r="F47" t="str">
            <v>Ultra Tech Cement Ltd</v>
          </cell>
          <cell r="G47">
            <v>18</v>
          </cell>
          <cell r="H47">
            <v>22</v>
          </cell>
          <cell r="I47">
            <v>440</v>
          </cell>
        </row>
        <row r="48">
          <cell r="B48">
            <v>41004</v>
          </cell>
          <cell r="C48">
            <v>3743</v>
          </cell>
          <cell r="D48">
            <v>7857</v>
          </cell>
          <cell r="E48" t="str">
            <v>May/30</v>
          </cell>
          <cell r="F48" t="str">
            <v>Ultra Tech Cement Ltd</v>
          </cell>
          <cell r="G48">
            <v>18</v>
          </cell>
          <cell r="H48">
            <v>22</v>
          </cell>
          <cell r="I48">
            <v>440</v>
          </cell>
        </row>
        <row r="49">
          <cell r="B49">
            <v>41034</v>
          </cell>
          <cell r="C49">
            <v>3946</v>
          </cell>
          <cell r="D49">
            <v>7755</v>
          </cell>
          <cell r="E49" t="str">
            <v>May/31</v>
          </cell>
          <cell r="F49" t="str">
            <v>Ultra Tech Cement Ltd</v>
          </cell>
          <cell r="G49">
            <v>18</v>
          </cell>
          <cell r="H49">
            <v>22</v>
          </cell>
          <cell r="I49">
            <v>440</v>
          </cell>
        </row>
        <row r="50">
          <cell r="B50" t="str">
            <v>22/05/12</v>
          </cell>
          <cell r="C50">
            <v>1242</v>
          </cell>
          <cell r="D50">
            <v>7937</v>
          </cell>
          <cell r="E50" t="str">
            <v>May/115</v>
          </cell>
          <cell r="F50" t="str">
            <v>Ultra Tech Cement Ltd</v>
          </cell>
          <cell r="G50">
            <v>21</v>
          </cell>
          <cell r="H50">
            <v>22</v>
          </cell>
          <cell r="I50">
            <v>440</v>
          </cell>
        </row>
        <row r="51">
          <cell r="B51" t="str">
            <v>22/05/12</v>
          </cell>
          <cell r="C51">
            <v>1331</v>
          </cell>
          <cell r="D51">
            <v>9855</v>
          </cell>
          <cell r="E51" t="str">
            <v>May/116</v>
          </cell>
          <cell r="F51" t="str">
            <v>Ultra Tech Cement Ltd</v>
          </cell>
          <cell r="G51">
            <v>21</v>
          </cell>
          <cell r="H51">
            <v>22</v>
          </cell>
          <cell r="I51">
            <v>440</v>
          </cell>
        </row>
        <row r="52">
          <cell r="B52" t="str">
            <v>23/05/12</v>
          </cell>
          <cell r="C52">
            <v>1769</v>
          </cell>
          <cell r="D52">
            <v>6939</v>
          </cell>
          <cell r="E52" t="str">
            <v>May/117</v>
          </cell>
          <cell r="F52" t="str">
            <v>Ultra Tech Cement Ltd</v>
          </cell>
          <cell r="G52">
            <v>21</v>
          </cell>
          <cell r="H52">
            <v>22</v>
          </cell>
          <cell r="I52">
            <v>440</v>
          </cell>
        </row>
        <row r="53">
          <cell r="B53" t="str">
            <v>24/05/12</v>
          </cell>
          <cell r="C53">
            <v>2633</v>
          </cell>
          <cell r="D53">
            <v>7940</v>
          </cell>
          <cell r="E53" t="str">
            <v>May/126</v>
          </cell>
          <cell r="F53" t="str">
            <v>Ultra Tech Cement Ltd</v>
          </cell>
          <cell r="G53">
            <v>21</v>
          </cell>
          <cell r="H53">
            <v>22</v>
          </cell>
          <cell r="I53">
            <v>440</v>
          </cell>
        </row>
        <row r="54">
          <cell r="B54" t="str">
            <v>25/05/12</v>
          </cell>
          <cell r="C54">
            <v>2904</v>
          </cell>
          <cell r="D54">
            <v>7545</v>
          </cell>
          <cell r="E54" t="str">
            <v>May/127</v>
          </cell>
          <cell r="F54" t="str">
            <v>Ultra Tech Cement Ltd</v>
          </cell>
          <cell r="G54">
            <v>21</v>
          </cell>
          <cell r="H54">
            <v>17</v>
          </cell>
          <cell r="I54">
            <v>340</v>
          </cell>
        </row>
        <row r="55">
          <cell r="B55" t="str">
            <v>26/05/12</v>
          </cell>
          <cell r="C55">
            <v>3119</v>
          </cell>
          <cell r="D55">
            <v>6171</v>
          </cell>
          <cell r="E55" t="str">
            <v>May/136</v>
          </cell>
          <cell r="F55" t="str">
            <v>Ultra Tech Cement Ltd</v>
          </cell>
          <cell r="G55">
            <v>21</v>
          </cell>
          <cell r="H55">
            <v>22</v>
          </cell>
          <cell r="I55">
            <v>440</v>
          </cell>
        </row>
        <row r="56">
          <cell r="B56" t="str">
            <v>13/06/12</v>
          </cell>
          <cell r="C56">
            <v>1203</v>
          </cell>
          <cell r="D56">
            <v>7972</v>
          </cell>
          <cell r="E56" t="str">
            <v>Jun/70</v>
          </cell>
          <cell r="F56" t="str">
            <v>Ultra Tech Cement Ltd</v>
          </cell>
          <cell r="G56">
            <v>24</v>
          </cell>
          <cell r="H56">
            <v>22</v>
          </cell>
          <cell r="I56">
            <v>440</v>
          </cell>
        </row>
        <row r="57">
          <cell r="B57" t="str">
            <v>13/06/12</v>
          </cell>
          <cell r="C57">
            <v>1214</v>
          </cell>
          <cell r="D57">
            <v>2654</v>
          </cell>
          <cell r="E57" t="str">
            <v>Jun/71</v>
          </cell>
          <cell r="F57" t="str">
            <v>Ultra Tech Cement Ltd</v>
          </cell>
          <cell r="G57">
            <v>24</v>
          </cell>
          <cell r="H57">
            <v>17</v>
          </cell>
          <cell r="I57">
            <v>340</v>
          </cell>
        </row>
        <row r="58">
          <cell r="B58" t="str">
            <v>13/06/12</v>
          </cell>
          <cell r="C58">
            <v>1303</v>
          </cell>
          <cell r="D58">
            <v>7832</v>
          </cell>
          <cell r="E58" t="str">
            <v>Jun/72</v>
          </cell>
          <cell r="F58" t="str">
            <v>Ultra Tech Cement Ltd</v>
          </cell>
          <cell r="G58">
            <v>24</v>
          </cell>
          <cell r="H58">
            <v>22</v>
          </cell>
          <cell r="I58">
            <v>440</v>
          </cell>
        </row>
        <row r="59">
          <cell r="B59" t="str">
            <v>13/06/12</v>
          </cell>
          <cell r="C59">
            <v>1311</v>
          </cell>
          <cell r="D59">
            <v>6262</v>
          </cell>
          <cell r="E59" t="str">
            <v>Jun/73</v>
          </cell>
          <cell r="F59" t="str">
            <v>Ultra Tech Cement Ltd</v>
          </cell>
          <cell r="G59">
            <v>24</v>
          </cell>
          <cell r="H59">
            <v>17</v>
          </cell>
          <cell r="I59">
            <v>340</v>
          </cell>
        </row>
        <row r="60">
          <cell r="B60" t="str">
            <v>13/06/12</v>
          </cell>
          <cell r="C60">
            <v>1313</v>
          </cell>
          <cell r="D60">
            <v>7788</v>
          </cell>
          <cell r="E60" t="str">
            <v>Jun/74</v>
          </cell>
          <cell r="F60" t="str">
            <v>Ultra Tech Cement Ltd</v>
          </cell>
          <cell r="G60">
            <v>24</v>
          </cell>
          <cell r="H60">
            <v>6</v>
          </cell>
          <cell r="I60">
            <v>120</v>
          </cell>
        </row>
        <row r="61">
          <cell r="B61" t="str">
            <v>13/06/12</v>
          </cell>
          <cell r="C61">
            <v>1314</v>
          </cell>
          <cell r="D61">
            <v>7788</v>
          </cell>
          <cell r="E61" t="str">
            <v>Jun/75</v>
          </cell>
          <cell r="F61" t="str">
            <v>Ultra Tech Cement Ltd</v>
          </cell>
          <cell r="G61">
            <v>24</v>
          </cell>
          <cell r="H61">
            <v>11</v>
          </cell>
          <cell r="I61">
            <v>219</v>
          </cell>
        </row>
        <row r="62">
          <cell r="B62" t="str">
            <v>13/06/12</v>
          </cell>
          <cell r="C62">
            <v>1338</v>
          </cell>
          <cell r="D62">
            <v>7893</v>
          </cell>
          <cell r="E62" t="str">
            <v>Jun/76</v>
          </cell>
          <cell r="F62" t="str">
            <v>Ultra Tech Cement Ltd</v>
          </cell>
          <cell r="G62">
            <v>24</v>
          </cell>
          <cell r="H62">
            <v>22</v>
          </cell>
          <cell r="I62">
            <v>440</v>
          </cell>
        </row>
        <row r="63">
          <cell r="B63" t="str">
            <v>30/06/12</v>
          </cell>
          <cell r="C63">
            <v>9199</v>
          </cell>
          <cell r="D63">
            <v>5432</v>
          </cell>
          <cell r="E63" t="str">
            <v>Jun/143</v>
          </cell>
          <cell r="F63" t="str">
            <v>Ultra Tech Cement Ltd</v>
          </cell>
          <cell r="G63">
            <v>27</v>
          </cell>
          <cell r="H63">
            <v>22</v>
          </cell>
          <cell r="I63">
            <v>440</v>
          </cell>
        </row>
        <row r="64">
          <cell r="B64">
            <v>40915</v>
          </cell>
          <cell r="C64">
            <v>9545</v>
          </cell>
          <cell r="D64">
            <v>6238</v>
          </cell>
          <cell r="E64" t="str">
            <v>Jul/10</v>
          </cell>
          <cell r="F64" t="str">
            <v>Ultra Tech Cement Ltd</v>
          </cell>
          <cell r="G64">
            <v>27</v>
          </cell>
          <cell r="H64">
            <v>22</v>
          </cell>
          <cell r="I64">
            <v>440</v>
          </cell>
        </row>
        <row r="65">
          <cell r="B65">
            <v>40915</v>
          </cell>
          <cell r="C65">
            <v>9686</v>
          </cell>
          <cell r="D65">
            <v>2652</v>
          </cell>
          <cell r="E65" t="str">
            <v>Jul/11</v>
          </cell>
          <cell r="F65" t="str">
            <v>Ultra Tech Cement Ltd</v>
          </cell>
          <cell r="G65">
            <v>27</v>
          </cell>
          <cell r="I65">
            <v>40</v>
          </cell>
        </row>
        <row r="66">
          <cell r="B66">
            <v>40915</v>
          </cell>
          <cell r="C66">
            <v>9771</v>
          </cell>
          <cell r="D66">
            <v>7999</v>
          </cell>
          <cell r="E66" t="str">
            <v>Jul/12</v>
          </cell>
          <cell r="F66" t="str">
            <v>Ultra Tech Cement Ltd</v>
          </cell>
          <cell r="G66">
            <v>27</v>
          </cell>
          <cell r="H66">
            <v>22</v>
          </cell>
          <cell r="I66">
            <v>440</v>
          </cell>
        </row>
        <row r="67">
          <cell r="B67" t="str">
            <v>21/07/12</v>
          </cell>
          <cell r="C67">
            <v>2892</v>
          </cell>
          <cell r="D67">
            <v>4412</v>
          </cell>
          <cell r="E67" t="str">
            <v>Jul/113</v>
          </cell>
          <cell r="F67" t="str">
            <v>J K Laxmi Cement Ltd</v>
          </cell>
          <cell r="G67">
            <v>29</v>
          </cell>
          <cell r="H67">
            <v>11</v>
          </cell>
          <cell r="I67">
            <v>220</v>
          </cell>
        </row>
        <row r="68">
          <cell r="B68" t="str">
            <v>23/07/12</v>
          </cell>
          <cell r="C68">
            <v>2928</v>
          </cell>
          <cell r="D68">
            <v>1910</v>
          </cell>
          <cell r="E68" t="str">
            <v>Jul/114</v>
          </cell>
          <cell r="F68" t="str">
            <v>J K Laxmi Cement Ltd</v>
          </cell>
          <cell r="G68">
            <v>29</v>
          </cell>
          <cell r="H68">
            <v>17</v>
          </cell>
          <cell r="I68">
            <v>340</v>
          </cell>
        </row>
        <row r="69">
          <cell r="B69" t="str">
            <v>28/07/12</v>
          </cell>
          <cell r="C69">
            <v>3157</v>
          </cell>
          <cell r="D69">
            <v>2956</v>
          </cell>
          <cell r="E69" t="str">
            <v>Jul/151</v>
          </cell>
          <cell r="F69" t="str">
            <v>J K Laxmi Cement Ltd</v>
          </cell>
          <cell r="G69">
            <v>29</v>
          </cell>
          <cell r="H69">
            <v>16</v>
          </cell>
          <cell r="I69">
            <v>320</v>
          </cell>
        </row>
        <row r="70">
          <cell r="B70" t="str">
            <v>30/07/12</v>
          </cell>
          <cell r="C70">
            <v>11576</v>
          </cell>
          <cell r="D70">
            <v>2954</v>
          </cell>
          <cell r="E70" t="str">
            <v>Jul/152</v>
          </cell>
          <cell r="F70" t="str">
            <v>J K Laxmi Cement Ltd</v>
          </cell>
          <cell r="G70">
            <v>31</v>
          </cell>
          <cell r="H70">
            <v>17</v>
          </cell>
          <cell r="I70">
            <v>340</v>
          </cell>
        </row>
        <row r="71">
          <cell r="B71" t="str">
            <v>30/07/12</v>
          </cell>
          <cell r="C71">
            <v>11581</v>
          </cell>
          <cell r="D71">
            <v>2967</v>
          </cell>
          <cell r="E71" t="str">
            <v>Jul/153</v>
          </cell>
          <cell r="F71" t="str">
            <v>J K Laxmi Cement Ltd</v>
          </cell>
          <cell r="G71">
            <v>31</v>
          </cell>
          <cell r="H71">
            <v>17</v>
          </cell>
          <cell r="I71">
            <v>340</v>
          </cell>
        </row>
        <row r="72">
          <cell r="B72">
            <v>40916</v>
          </cell>
          <cell r="C72">
            <v>11798</v>
          </cell>
          <cell r="D72">
            <v>2636</v>
          </cell>
          <cell r="E72" t="str">
            <v>Aug/18</v>
          </cell>
          <cell r="F72" t="str">
            <v>J K Laxmi Cement Ltd</v>
          </cell>
          <cell r="G72">
            <v>31</v>
          </cell>
          <cell r="H72">
            <v>17</v>
          </cell>
          <cell r="I72">
            <v>340</v>
          </cell>
        </row>
        <row r="73">
          <cell r="B73">
            <v>40947</v>
          </cell>
          <cell r="C73">
            <v>11876</v>
          </cell>
          <cell r="D73">
            <v>2004</v>
          </cell>
          <cell r="E73" t="str">
            <v>Aug/19</v>
          </cell>
          <cell r="F73" t="str">
            <v>J K Laxmi Cement Ltd</v>
          </cell>
          <cell r="G73">
            <v>31</v>
          </cell>
          <cell r="H73">
            <v>17</v>
          </cell>
          <cell r="I73">
            <v>340</v>
          </cell>
        </row>
        <row r="74">
          <cell r="B74">
            <v>41037</v>
          </cell>
          <cell r="C74">
            <v>12124</v>
          </cell>
          <cell r="D74">
            <v>2004</v>
          </cell>
          <cell r="E74" t="str">
            <v>Aug/30</v>
          </cell>
          <cell r="F74" t="str">
            <v>J K Laxmi Cement Ltd</v>
          </cell>
          <cell r="G74">
            <v>32</v>
          </cell>
          <cell r="H74">
            <v>10</v>
          </cell>
          <cell r="I74">
            <v>200</v>
          </cell>
        </row>
        <row r="75">
          <cell r="B75">
            <v>41037</v>
          </cell>
          <cell r="C75">
            <v>12137</v>
          </cell>
          <cell r="D75">
            <v>9960</v>
          </cell>
          <cell r="E75" t="str">
            <v>Aug/31</v>
          </cell>
          <cell r="F75" t="str">
            <v>J K Laxmi Cement Ltd</v>
          </cell>
          <cell r="G75">
            <v>32</v>
          </cell>
          <cell r="H75">
            <v>17</v>
          </cell>
          <cell r="I75">
            <v>340</v>
          </cell>
        </row>
        <row r="76">
          <cell r="B76">
            <v>41098</v>
          </cell>
          <cell r="C76">
            <v>12232</v>
          </cell>
          <cell r="D76">
            <v>6391</v>
          </cell>
          <cell r="E76" t="str">
            <v>Aug/48</v>
          </cell>
          <cell r="F76" t="str">
            <v>J K Laxmi Cement Ltd</v>
          </cell>
          <cell r="G76">
            <v>32</v>
          </cell>
          <cell r="H76">
            <v>17</v>
          </cell>
          <cell r="I76">
            <v>340</v>
          </cell>
        </row>
        <row r="77">
          <cell r="B77">
            <v>41129</v>
          </cell>
          <cell r="C77">
            <v>12308</v>
          </cell>
          <cell r="D77">
            <v>2907</v>
          </cell>
          <cell r="E77" t="str">
            <v>Aug/49</v>
          </cell>
          <cell r="F77" t="str">
            <v>J K Laxmi Cement Ltd</v>
          </cell>
          <cell r="G77">
            <v>32</v>
          </cell>
          <cell r="H77">
            <v>17</v>
          </cell>
          <cell r="I77">
            <v>340</v>
          </cell>
        </row>
        <row r="78">
          <cell r="B78" t="str">
            <v>16/08/12</v>
          </cell>
          <cell r="C78">
            <v>12661</v>
          </cell>
          <cell r="D78">
            <v>6391</v>
          </cell>
          <cell r="E78" t="str">
            <v>Aug/67</v>
          </cell>
          <cell r="F78" t="str">
            <v>J K Laxmi Cement Ltd</v>
          </cell>
          <cell r="G78">
            <v>33</v>
          </cell>
          <cell r="H78">
            <v>17</v>
          </cell>
          <cell r="I78">
            <v>340</v>
          </cell>
        </row>
        <row r="79">
          <cell r="B79" t="str">
            <v>17/09/12</v>
          </cell>
          <cell r="C79">
            <v>15184</v>
          </cell>
          <cell r="D79">
            <v>1743</v>
          </cell>
          <cell r="E79" t="str">
            <v>Sep/80</v>
          </cell>
          <cell r="F79" t="str">
            <v>J K Laxmi Cement Ltd</v>
          </cell>
          <cell r="G79">
            <v>38</v>
          </cell>
          <cell r="H79">
            <v>23</v>
          </cell>
          <cell r="I79">
            <v>460</v>
          </cell>
        </row>
        <row r="80">
          <cell r="B80" t="str">
            <v>20/09/12</v>
          </cell>
          <cell r="C80">
            <v>15427</v>
          </cell>
          <cell r="D80">
            <v>5278</v>
          </cell>
          <cell r="E80" t="str">
            <v>Sep/81</v>
          </cell>
          <cell r="F80" t="str">
            <v>J K Laxmi Cement Ltd</v>
          </cell>
          <cell r="G80">
            <v>38</v>
          </cell>
          <cell r="H80">
            <v>18.5</v>
          </cell>
          <cell r="I80">
            <v>370</v>
          </cell>
        </row>
        <row r="81">
          <cell r="B81" t="str">
            <v>20/09/12</v>
          </cell>
          <cell r="C81">
            <v>15428</v>
          </cell>
          <cell r="D81">
            <v>1743</v>
          </cell>
          <cell r="E81" t="str">
            <v>Sep/82</v>
          </cell>
          <cell r="F81" t="str">
            <v>J K Laxmi Cement Ltd</v>
          </cell>
          <cell r="G81">
            <v>38</v>
          </cell>
          <cell r="H81">
            <v>22</v>
          </cell>
          <cell r="I81">
            <v>440</v>
          </cell>
        </row>
        <row r="82">
          <cell r="B82" t="str">
            <v>25/09/12</v>
          </cell>
          <cell r="C82">
            <v>16033</v>
          </cell>
          <cell r="D82">
            <v>6202</v>
          </cell>
          <cell r="E82" t="str">
            <v>Sep/96</v>
          </cell>
          <cell r="F82" t="str">
            <v>J K Laxmi Cement Ltd</v>
          </cell>
          <cell r="H82">
            <v>17</v>
          </cell>
          <cell r="I82">
            <v>340</v>
          </cell>
        </row>
        <row r="83">
          <cell r="B83" t="str">
            <v>28/09/12</v>
          </cell>
          <cell r="C83">
            <v>76149</v>
          </cell>
          <cell r="D83">
            <v>54</v>
          </cell>
          <cell r="E83" t="str">
            <v>Sep/119</v>
          </cell>
          <cell r="F83" t="str">
            <v>Ultra Tech Cement Ltd</v>
          </cell>
          <cell r="G83">
            <v>39</v>
          </cell>
          <cell r="H83">
            <v>17</v>
          </cell>
          <cell r="I83">
            <v>340</v>
          </cell>
        </row>
        <row r="84">
          <cell r="B84" t="str">
            <v>28/09/12</v>
          </cell>
          <cell r="C84">
            <v>76202</v>
          </cell>
          <cell r="D84">
            <v>7799</v>
          </cell>
          <cell r="E84" t="str">
            <v>Sep/120</v>
          </cell>
          <cell r="F84" t="str">
            <v>Ultra Tech Cement Ltd</v>
          </cell>
          <cell r="G84">
            <v>39</v>
          </cell>
          <cell r="H84">
            <v>22</v>
          </cell>
          <cell r="I84">
            <v>440</v>
          </cell>
        </row>
        <row r="85">
          <cell r="B85">
            <v>40949</v>
          </cell>
          <cell r="C85">
            <v>71799</v>
          </cell>
          <cell r="D85">
            <v>7937</v>
          </cell>
          <cell r="E85" t="str">
            <v>Oct/17</v>
          </cell>
          <cell r="F85" t="str">
            <v>Ultra Tech Cement Ltd</v>
          </cell>
          <cell r="G85">
            <v>40</v>
          </cell>
          <cell r="H85">
            <v>22</v>
          </cell>
          <cell r="I85">
            <v>440</v>
          </cell>
        </row>
        <row r="86">
          <cell r="B86">
            <v>40978</v>
          </cell>
          <cell r="C86">
            <v>16746</v>
          </cell>
          <cell r="D86">
            <v>6202</v>
          </cell>
          <cell r="E86" t="str">
            <v>Oct/18</v>
          </cell>
          <cell r="F86" t="str">
            <v>J K Laxmi Cement Ltd</v>
          </cell>
          <cell r="G86">
            <v>40</v>
          </cell>
          <cell r="H86">
            <v>22</v>
          </cell>
          <cell r="I86">
            <v>90</v>
          </cell>
        </row>
        <row r="87">
          <cell r="B87">
            <v>41070</v>
          </cell>
          <cell r="C87">
            <v>4247</v>
          </cell>
          <cell r="D87">
            <v>7972</v>
          </cell>
          <cell r="E87" t="str">
            <v>Oct/47</v>
          </cell>
          <cell r="F87" t="str">
            <v>Ultra Tech Cement Ltd</v>
          </cell>
          <cell r="G87">
            <v>40</v>
          </cell>
          <cell r="H87">
            <v>22</v>
          </cell>
          <cell r="I87">
            <v>440</v>
          </cell>
        </row>
        <row r="88">
          <cell r="B88">
            <v>41070</v>
          </cell>
          <cell r="C88">
            <v>4353</v>
          </cell>
          <cell r="D88">
            <v>9791</v>
          </cell>
          <cell r="E88" t="str">
            <v>Oct/48</v>
          </cell>
          <cell r="F88" t="str">
            <v>Ultra Tech Cement Ltd</v>
          </cell>
          <cell r="G88">
            <v>40</v>
          </cell>
          <cell r="H88">
            <v>17</v>
          </cell>
          <cell r="I88">
            <v>340</v>
          </cell>
        </row>
        <row r="89">
          <cell r="B89">
            <v>41070</v>
          </cell>
          <cell r="C89">
            <v>4354</v>
          </cell>
          <cell r="D89">
            <v>2658</v>
          </cell>
          <cell r="E89" t="str">
            <v>Oct/49</v>
          </cell>
          <cell r="F89" t="str">
            <v>Ultra Tech Cement Ltd</v>
          </cell>
          <cell r="G89">
            <v>41</v>
          </cell>
          <cell r="H89">
            <v>17</v>
          </cell>
          <cell r="I89">
            <v>340</v>
          </cell>
        </row>
        <row r="90">
          <cell r="B90">
            <v>41070</v>
          </cell>
          <cell r="C90">
            <v>4247</v>
          </cell>
          <cell r="D90">
            <v>7972</v>
          </cell>
          <cell r="F90" t="str">
            <v>Ultra Tech Cement Ltd</v>
          </cell>
          <cell r="G90">
            <v>40</v>
          </cell>
          <cell r="H90">
            <v>22</v>
          </cell>
          <cell r="I90">
            <v>440</v>
          </cell>
        </row>
        <row r="91">
          <cell r="B91">
            <v>41070</v>
          </cell>
          <cell r="C91">
            <v>4353</v>
          </cell>
          <cell r="D91">
            <v>9791</v>
          </cell>
          <cell r="E91" t="str">
            <v>Oct/48</v>
          </cell>
          <cell r="F91" t="str">
            <v>Ultra Tech Cement Ltd</v>
          </cell>
          <cell r="G91">
            <v>40</v>
          </cell>
          <cell r="H91">
            <v>17</v>
          </cell>
          <cell r="I91">
            <v>340</v>
          </cell>
        </row>
        <row r="92">
          <cell r="B92">
            <v>41070</v>
          </cell>
          <cell r="C92">
            <v>4354</v>
          </cell>
          <cell r="D92">
            <v>2658</v>
          </cell>
          <cell r="E92" t="str">
            <v>Oct/49</v>
          </cell>
          <cell r="F92" t="str">
            <v>Ultra Tech Cement Ltd</v>
          </cell>
          <cell r="G92">
            <v>41</v>
          </cell>
          <cell r="H92">
            <v>17</v>
          </cell>
          <cell r="I92">
            <v>340</v>
          </cell>
        </row>
        <row r="93">
          <cell r="B93">
            <v>40950</v>
          </cell>
          <cell r="C93">
            <v>19411</v>
          </cell>
          <cell r="D93">
            <v>2945</v>
          </cell>
          <cell r="E93" t="str">
            <v>Nov/21</v>
          </cell>
          <cell r="F93" t="str">
            <v>J K Laxmi Cement Ltd</v>
          </cell>
          <cell r="H93">
            <v>17</v>
          </cell>
          <cell r="I93">
            <v>340</v>
          </cell>
        </row>
        <row r="94">
          <cell r="B94">
            <v>41040</v>
          </cell>
          <cell r="C94">
            <v>19737</v>
          </cell>
          <cell r="D94">
            <v>3438</v>
          </cell>
          <cell r="E94" t="str">
            <v>Nov/31</v>
          </cell>
          <cell r="F94" t="str">
            <v>J K Laxmi Cement Ltd</v>
          </cell>
          <cell r="G94">
            <v>45</v>
          </cell>
          <cell r="H94">
            <v>17</v>
          </cell>
          <cell r="I94">
            <v>340</v>
          </cell>
        </row>
        <row r="95">
          <cell r="B95">
            <v>41101</v>
          </cell>
          <cell r="C95">
            <v>19956</v>
          </cell>
          <cell r="D95">
            <v>4523</v>
          </cell>
          <cell r="E95" t="str">
            <v>Nov/48</v>
          </cell>
          <cell r="F95" t="str">
            <v>J K Laxmi Cement Ltd</v>
          </cell>
          <cell r="G95">
            <v>45</v>
          </cell>
          <cell r="H95">
            <v>17</v>
          </cell>
          <cell r="I95">
            <v>340</v>
          </cell>
        </row>
        <row r="96">
          <cell r="B96">
            <v>40980</v>
          </cell>
          <cell r="C96">
            <v>21114</v>
          </cell>
          <cell r="D96">
            <v>9790</v>
          </cell>
          <cell r="E96" t="str">
            <v>Dec/10</v>
          </cell>
          <cell r="F96" t="str">
            <v>J K Laxmi Cement Ltd</v>
          </cell>
          <cell r="G96">
            <v>49</v>
          </cell>
          <cell r="H96">
            <v>17</v>
          </cell>
          <cell r="I96">
            <v>340</v>
          </cell>
        </row>
        <row r="97">
          <cell r="B97">
            <v>40980</v>
          </cell>
          <cell r="C97">
            <v>21116</v>
          </cell>
          <cell r="D97">
            <v>1396</v>
          </cell>
          <cell r="E97" t="str">
            <v>Dec/11</v>
          </cell>
          <cell r="F97" t="str">
            <v>J K Laxmi Cement Ltd</v>
          </cell>
          <cell r="G97">
            <v>49</v>
          </cell>
          <cell r="H97">
            <v>17</v>
          </cell>
          <cell r="I97">
            <v>340</v>
          </cell>
        </row>
        <row r="98">
          <cell r="B98">
            <v>41194</v>
          </cell>
          <cell r="C98">
            <v>21670</v>
          </cell>
          <cell r="D98">
            <v>4523</v>
          </cell>
          <cell r="E98" t="str">
            <v>Dec/36</v>
          </cell>
          <cell r="F98" t="str">
            <v>J K Laxmi Cement Ltd</v>
          </cell>
          <cell r="G98">
            <v>50</v>
          </cell>
          <cell r="H98">
            <v>17</v>
          </cell>
          <cell r="I98">
            <v>340</v>
          </cell>
        </row>
        <row r="99">
          <cell r="B99">
            <v>41194</v>
          </cell>
          <cell r="C99">
            <v>21673</v>
          </cell>
          <cell r="D99">
            <v>3438</v>
          </cell>
          <cell r="E99" t="str">
            <v>Dec/37</v>
          </cell>
          <cell r="F99" t="str">
            <v>J K Laxmi Cement Ltd</v>
          </cell>
          <cell r="G99">
            <v>50</v>
          </cell>
          <cell r="H99">
            <v>17</v>
          </cell>
          <cell r="I99">
            <v>340</v>
          </cell>
        </row>
        <row r="100">
          <cell r="B100">
            <v>41194</v>
          </cell>
          <cell r="C100">
            <v>21668</v>
          </cell>
          <cell r="D100">
            <v>9466</v>
          </cell>
          <cell r="E100" t="str">
            <v>Dec/38</v>
          </cell>
          <cell r="F100" t="str">
            <v>J K Laxmi Cement Ltd</v>
          </cell>
          <cell r="G100">
            <v>50</v>
          </cell>
          <cell r="H100">
            <v>17</v>
          </cell>
          <cell r="I100">
            <v>340</v>
          </cell>
        </row>
        <row r="101">
          <cell r="B101">
            <v>41194</v>
          </cell>
          <cell r="C101">
            <v>21737</v>
          </cell>
          <cell r="D101">
            <v>9466</v>
          </cell>
          <cell r="E101" t="str">
            <v>Dec/45</v>
          </cell>
          <cell r="F101" t="str">
            <v>J K Laxmi Cement Ltd</v>
          </cell>
          <cell r="G101">
            <v>50</v>
          </cell>
          <cell r="H101">
            <v>17</v>
          </cell>
          <cell r="I101">
            <v>340</v>
          </cell>
        </row>
        <row r="102">
          <cell r="B102">
            <v>41194</v>
          </cell>
          <cell r="C102">
            <v>21742</v>
          </cell>
          <cell r="D102">
            <v>3184</v>
          </cell>
          <cell r="E102" t="str">
            <v>Dec/46</v>
          </cell>
          <cell r="F102" t="str">
            <v>J K Laxmi Cement Ltd</v>
          </cell>
          <cell r="G102">
            <v>50</v>
          </cell>
          <cell r="H102">
            <v>17</v>
          </cell>
          <cell r="I102">
            <v>340</v>
          </cell>
        </row>
        <row r="104">
          <cell r="I104">
            <v>35499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C"/>
      <sheetName val="TORRENT CEMENT"/>
      <sheetName val="SUMMARY (2)"/>
      <sheetName val="steel (2)"/>
      <sheetName val="Steel SUMMARY"/>
      <sheetName val="ABST-SY"/>
      <sheetName val="ABST-RMW"/>
      <sheetName val="ABST-UGWT"/>
      <sheetName val="ABST-RPW"/>
      <sheetName val="ABST-ETP"/>
      <sheetName val="ABST-ETP-2"/>
      <sheetName val="ABST-UB"/>
      <sheetName val="ABST-CR"/>
      <sheetName val="ABST-ETP1 (HZD STORE)"/>
      <sheetName val="ABST-ETP 2 (MOD SOLAR POND)"/>
      <sheetName val="ABST-ETP 3 (BIO REACTOR)"/>
      <sheetName val="ABST-ETP 4a (TPR-EQ TANK)"/>
      <sheetName val="ABST-ETP 4b (TPR-CLARIFIER)"/>
      <sheetName val="ABST-ETP 4c (TPR-HPS FOUND)"/>
      <sheetName val="ABST-ETP 4d (TPR-GUARD POND)"/>
      <sheetName val="ABST-ETP 4e (TPR-Sludge)"/>
      <sheetName val="ABST-ETP 4f (TPR-Primary Treat)"/>
      <sheetName val="ABST-ETP 5a (SSR-MEE TANK)"/>
      <sheetName val="ABST-ETP 5b (SSR-R. O.)"/>
      <sheetName val="ABST-ETP 5c (SSR-MCC Room)"/>
      <sheetName val="ABST-ETP 5d(SSR-Chemical Store)"/>
      <sheetName val="ABST-ETP 5e (SSR-Office Buld)"/>
      <sheetName val="ABST-ETP 6a (COLLE.SUMP ABC)"/>
      <sheetName val="ABST-ETP 6b (COLLE.SUMP DEF)"/>
      <sheetName val="ABST-ETP 6c (COLLE.SUMP)"/>
      <sheetName val="ABST-ETP 6d (COLLE.SUMP)"/>
      <sheetName val="ABST-ETP 6c (COLLE.SUMP OUB)"/>
      <sheetName val="ABST-ETP 6d (COLLE.SUMP PDL)"/>
      <sheetName val="ANNEX-B1"/>
      <sheetName val="FOR REFF"/>
      <sheetName val="Sheet1"/>
      <sheetName val="Sheet2"/>
      <sheetName val="cement"/>
    </sheetNames>
    <sheetDataSet>
      <sheetData sheetId="0" refreshError="1"/>
      <sheetData sheetId="1" refreshError="1">
        <row r="1">
          <cell r="A1" t="str">
            <v>SR NO</v>
          </cell>
          <cell r="B1" t="str">
            <v>DATE</v>
          </cell>
          <cell r="C1" t="str">
            <v>CH NO</v>
          </cell>
          <cell r="D1" t="str">
            <v>TRUCK NO</v>
          </cell>
          <cell r="E1" t="str">
            <v>GN NO</v>
          </cell>
          <cell r="F1" t="str">
            <v>NAME OF PARTY</v>
          </cell>
          <cell r="G1" t="str">
            <v xml:space="preserve">week </v>
          </cell>
          <cell r="H1" t="str">
            <v>TOTAL TON</v>
          </cell>
          <cell r="I1" t="str">
            <v>TOTALBAG</v>
          </cell>
          <cell r="J1" t="str">
            <v>ISSUE SLIP DATE</v>
          </cell>
          <cell r="K1" t="str">
            <v>ISSUE SLIP NO</v>
          </cell>
          <cell r="L1" t="str">
            <v>ISSUE BAG</v>
          </cell>
          <cell r="M1" t="str">
            <v>WEIGH</v>
          </cell>
        </row>
        <row r="2">
          <cell r="B2" t="str">
            <v>26/08/11</v>
          </cell>
          <cell r="C2">
            <v>11011</v>
          </cell>
          <cell r="D2">
            <v>7916</v>
          </cell>
          <cell r="E2" t="str">
            <v>Aug/73</v>
          </cell>
          <cell r="F2" t="str">
            <v>J K Laxmi Cement Ltd</v>
          </cell>
          <cell r="G2">
            <v>34</v>
          </cell>
          <cell r="H2">
            <v>10</v>
          </cell>
          <cell r="I2">
            <v>200</v>
          </cell>
        </row>
        <row r="3">
          <cell r="B3" t="str">
            <v>27/08/11</v>
          </cell>
          <cell r="C3">
            <v>11027</v>
          </cell>
          <cell r="D3">
            <v>5249</v>
          </cell>
          <cell r="E3" t="str">
            <v>Aug/74</v>
          </cell>
          <cell r="F3" t="str">
            <v>J K Laxmi Cement Ltd</v>
          </cell>
          <cell r="G3">
            <v>34</v>
          </cell>
          <cell r="H3">
            <v>10</v>
          </cell>
          <cell r="I3">
            <v>200</v>
          </cell>
        </row>
        <row r="4">
          <cell r="B4" t="str">
            <v>27/08/11</v>
          </cell>
          <cell r="C4">
            <v>11055</v>
          </cell>
          <cell r="D4">
            <v>9199</v>
          </cell>
          <cell r="E4" t="str">
            <v>Aug/85</v>
          </cell>
          <cell r="F4" t="str">
            <v>J K Laxmi Cement Ltd</v>
          </cell>
          <cell r="G4">
            <v>34</v>
          </cell>
          <cell r="H4">
            <v>10</v>
          </cell>
          <cell r="I4">
            <v>200</v>
          </cell>
        </row>
        <row r="5">
          <cell r="B5" t="str">
            <v>28/08/11</v>
          </cell>
          <cell r="C5">
            <v>11133</v>
          </cell>
          <cell r="D5">
            <v>9199</v>
          </cell>
          <cell r="E5" t="str">
            <v>Aug/92</v>
          </cell>
          <cell r="F5" t="str">
            <v>J K Laxmi Cement Ltd</v>
          </cell>
          <cell r="G5">
            <v>34</v>
          </cell>
          <cell r="H5">
            <v>10</v>
          </cell>
          <cell r="I5">
            <v>200</v>
          </cell>
        </row>
        <row r="6">
          <cell r="B6">
            <v>40611</v>
          </cell>
          <cell r="C6">
            <v>11455</v>
          </cell>
          <cell r="D6">
            <v>7162</v>
          </cell>
          <cell r="E6" t="str">
            <v>Sup/05</v>
          </cell>
          <cell r="F6" t="str">
            <v>J K Laxmi Cement Ltd</v>
          </cell>
          <cell r="G6">
            <v>35</v>
          </cell>
          <cell r="H6">
            <v>10</v>
          </cell>
          <cell r="I6">
            <v>200</v>
          </cell>
        </row>
        <row r="7">
          <cell r="B7">
            <v>40584</v>
          </cell>
          <cell r="C7">
            <v>9819164848</v>
          </cell>
          <cell r="D7">
            <v>7902</v>
          </cell>
          <cell r="E7" t="str">
            <v>Oct.11</v>
          </cell>
          <cell r="F7" t="str">
            <v>Ultra Tech Cement Ltd</v>
          </cell>
          <cell r="H7">
            <v>22</v>
          </cell>
          <cell r="I7">
            <v>440</v>
          </cell>
        </row>
        <row r="8">
          <cell r="B8">
            <v>40826</v>
          </cell>
          <cell r="C8">
            <v>9819168274</v>
          </cell>
          <cell r="D8">
            <v>7893</v>
          </cell>
          <cell r="E8" t="str">
            <v>Oct.43</v>
          </cell>
          <cell r="F8" t="str">
            <v>Ultra Tech Cement Ltd</v>
          </cell>
          <cell r="H8">
            <v>22</v>
          </cell>
          <cell r="I8">
            <v>440</v>
          </cell>
        </row>
        <row r="9">
          <cell r="B9" t="str">
            <v>13/10/11</v>
          </cell>
          <cell r="C9">
            <v>9819169452</v>
          </cell>
          <cell r="D9">
            <v>2134</v>
          </cell>
          <cell r="E9" t="str">
            <v>Oct.56</v>
          </cell>
          <cell r="F9" t="str">
            <v>Ultra Tech Cement Ltd</v>
          </cell>
          <cell r="H9">
            <v>22</v>
          </cell>
          <cell r="I9">
            <v>440</v>
          </cell>
        </row>
        <row r="10">
          <cell r="B10" t="str">
            <v>18/10/11</v>
          </cell>
          <cell r="C10">
            <v>9819171442</v>
          </cell>
          <cell r="D10">
            <v>7856</v>
          </cell>
          <cell r="E10" t="str">
            <v>Oct.89</v>
          </cell>
          <cell r="F10" t="str">
            <v>Ultra Tech Cement Ltd</v>
          </cell>
          <cell r="H10">
            <v>22</v>
          </cell>
          <cell r="I10">
            <v>440</v>
          </cell>
        </row>
        <row r="11">
          <cell r="B11" t="str">
            <v>20/10/11</v>
          </cell>
          <cell r="C11">
            <v>9819172283</v>
          </cell>
          <cell r="D11">
            <v>6051</v>
          </cell>
          <cell r="E11" t="str">
            <v>Oct.104</v>
          </cell>
          <cell r="F11" t="str">
            <v>Ultra Tech Cement Ltd</v>
          </cell>
          <cell r="H11">
            <v>22</v>
          </cell>
          <cell r="I11">
            <v>440</v>
          </cell>
        </row>
        <row r="12">
          <cell r="B12" t="str">
            <v>22/10/11</v>
          </cell>
          <cell r="C12">
            <v>9819173234</v>
          </cell>
          <cell r="D12">
            <v>6384</v>
          </cell>
          <cell r="E12" t="str">
            <v>Oct.106</v>
          </cell>
          <cell r="F12" t="str">
            <v>Ultra Tech Cement Ltd</v>
          </cell>
          <cell r="H12">
            <v>22</v>
          </cell>
          <cell r="I12">
            <v>440</v>
          </cell>
        </row>
        <row r="13">
          <cell r="B13">
            <v>40644</v>
          </cell>
          <cell r="C13">
            <v>9819177748</v>
          </cell>
          <cell r="D13">
            <v>9247</v>
          </cell>
          <cell r="E13" t="str">
            <v>Nov/13</v>
          </cell>
          <cell r="F13" t="str">
            <v>Ultra Tech Cement Ltd</v>
          </cell>
          <cell r="H13">
            <v>17</v>
          </cell>
          <cell r="I13">
            <v>340</v>
          </cell>
        </row>
        <row r="14">
          <cell r="B14">
            <v>40674</v>
          </cell>
          <cell r="C14">
            <v>9819178233</v>
          </cell>
          <cell r="D14">
            <v>642</v>
          </cell>
          <cell r="E14" t="str">
            <v>Nov/20</v>
          </cell>
          <cell r="F14" t="str">
            <v>Ultra Tech Cement Ltd</v>
          </cell>
          <cell r="H14">
            <v>22</v>
          </cell>
          <cell r="I14">
            <v>440</v>
          </cell>
        </row>
        <row r="15">
          <cell r="B15">
            <v>40705</v>
          </cell>
          <cell r="C15">
            <v>9819178726</v>
          </cell>
          <cell r="D15">
            <v>2149</v>
          </cell>
          <cell r="E15" t="str">
            <v>Nov/25</v>
          </cell>
          <cell r="F15" t="str">
            <v>Ultra Tech Cement Ltd</v>
          </cell>
          <cell r="H15">
            <v>22</v>
          </cell>
          <cell r="I15">
            <v>440</v>
          </cell>
        </row>
        <row r="16">
          <cell r="B16">
            <v>40705</v>
          </cell>
          <cell r="C16">
            <v>9819178850</v>
          </cell>
          <cell r="D16">
            <v>8084</v>
          </cell>
          <cell r="E16" t="str">
            <v>Nov/26</v>
          </cell>
          <cell r="F16" t="str">
            <v>Ultra Tech Cement Ltd</v>
          </cell>
          <cell r="H16">
            <v>17</v>
          </cell>
          <cell r="I16">
            <v>340</v>
          </cell>
        </row>
        <row r="17">
          <cell r="B17">
            <v>40735</v>
          </cell>
          <cell r="C17">
            <v>9819179514</v>
          </cell>
          <cell r="D17">
            <v>9094</v>
          </cell>
          <cell r="E17" t="str">
            <v>Nov/27</v>
          </cell>
          <cell r="F17" t="str">
            <v>Ultra Tech Cement Ltd</v>
          </cell>
          <cell r="H17">
            <v>17</v>
          </cell>
          <cell r="I17">
            <v>340</v>
          </cell>
        </row>
        <row r="18">
          <cell r="B18" t="str">
            <v>19/11/11</v>
          </cell>
          <cell r="C18">
            <v>9819184493</v>
          </cell>
          <cell r="D18">
            <v>6939</v>
          </cell>
          <cell r="E18" t="str">
            <v>Nov/74</v>
          </cell>
          <cell r="F18" t="str">
            <v>Ultra Tech Cement Ltd</v>
          </cell>
          <cell r="H18">
            <v>22</v>
          </cell>
          <cell r="I18">
            <v>440</v>
          </cell>
        </row>
        <row r="19">
          <cell r="B19" t="str">
            <v>24/11/11</v>
          </cell>
          <cell r="C19">
            <v>9819187027</v>
          </cell>
          <cell r="D19">
            <v>8590</v>
          </cell>
          <cell r="E19" t="str">
            <v>Nov/100</v>
          </cell>
          <cell r="F19" t="str">
            <v>Ultra Tech Cement Ltd</v>
          </cell>
          <cell r="H19">
            <v>22</v>
          </cell>
          <cell r="I19">
            <v>440</v>
          </cell>
        </row>
        <row r="20">
          <cell r="B20" t="str">
            <v>24/11/11</v>
          </cell>
          <cell r="C20">
            <v>9819187037</v>
          </cell>
          <cell r="D20">
            <v>7938</v>
          </cell>
          <cell r="E20" t="str">
            <v>Nov/101</v>
          </cell>
          <cell r="F20" t="str">
            <v>Ultra Tech Cement Ltd</v>
          </cell>
          <cell r="H20">
            <v>22</v>
          </cell>
          <cell r="I20">
            <v>440</v>
          </cell>
        </row>
        <row r="21">
          <cell r="B21" t="str">
            <v>24/11/11</v>
          </cell>
          <cell r="C21">
            <v>9819187032</v>
          </cell>
          <cell r="D21">
            <v>4936</v>
          </cell>
          <cell r="E21" t="str">
            <v>Nov/102</v>
          </cell>
          <cell r="F21" t="str">
            <v>Ultra Tech Cement Ltd</v>
          </cell>
          <cell r="H21">
            <v>17</v>
          </cell>
          <cell r="I21">
            <v>340</v>
          </cell>
        </row>
        <row r="22">
          <cell r="B22" t="str">
            <v>25/11/11</v>
          </cell>
          <cell r="C22">
            <v>9819187929</v>
          </cell>
          <cell r="D22">
            <v>6759</v>
          </cell>
          <cell r="E22" t="str">
            <v>Nov/136</v>
          </cell>
          <cell r="F22" t="str">
            <v>Ultra Tech Cement Ltd</v>
          </cell>
          <cell r="H22">
            <v>17</v>
          </cell>
          <cell r="I22">
            <v>340</v>
          </cell>
        </row>
        <row r="23">
          <cell r="B23" t="str">
            <v>27/11/11</v>
          </cell>
          <cell r="C23">
            <v>9819188746</v>
          </cell>
          <cell r="D23">
            <v>2997</v>
          </cell>
          <cell r="E23" t="str">
            <v>Nov/137</v>
          </cell>
          <cell r="F23" t="str">
            <v>Ultra Tech Cement Ltd</v>
          </cell>
          <cell r="H23">
            <v>22</v>
          </cell>
          <cell r="I23">
            <v>440</v>
          </cell>
        </row>
        <row r="24">
          <cell r="B24" t="str">
            <v>28/11/11</v>
          </cell>
          <cell r="C24">
            <v>9819189060</v>
          </cell>
          <cell r="D24">
            <v>3163</v>
          </cell>
          <cell r="E24" t="str">
            <v>Nov/138</v>
          </cell>
          <cell r="F24" t="str">
            <v>Ultra Tech Cement Ltd</v>
          </cell>
          <cell r="H24">
            <v>17</v>
          </cell>
          <cell r="I24">
            <v>340</v>
          </cell>
        </row>
        <row r="25">
          <cell r="B25" t="str">
            <v>27/11/11</v>
          </cell>
          <cell r="C25">
            <v>9819188897</v>
          </cell>
          <cell r="D25">
            <v>7545</v>
          </cell>
          <cell r="E25" t="str">
            <v>Nov/139</v>
          </cell>
          <cell r="F25" t="str">
            <v>Ultra Tech Cement Ltd</v>
          </cell>
          <cell r="H25">
            <v>17</v>
          </cell>
          <cell r="I25">
            <v>340</v>
          </cell>
        </row>
        <row r="26">
          <cell r="B26">
            <v>41000</v>
          </cell>
          <cell r="C26">
            <v>9819206512</v>
          </cell>
          <cell r="D26">
            <v>8867</v>
          </cell>
          <cell r="E26" t="str">
            <v>Jan/43</v>
          </cell>
          <cell r="F26" t="str">
            <v>Ultra Tech Cement Ltd</v>
          </cell>
          <cell r="H26">
            <v>16</v>
          </cell>
          <cell r="I26">
            <v>320</v>
          </cell>
        </row>
        <row r="27">
          <cell r="B27" t="str">
            <v>16/02/12</v>
          </cell>
          <cell r="C27">
            <v>28508</v>
          </cell>
          <cell r="D27">
            <v>2968</v>
          </cell>
          <cell r="E27" t="str">
            <v>Fab/141</v>
          </cell>
          <cell r="F27" t="str">
            <v>J K Laxmi  Cement Ltd</v>
          </cell>
          <cell r="H27">
            <v>17</v>
          </cell>
          <cell r="I27">
            <v>340</v>
          </cell>
        </row>
        <row r="28">
          <cell r="B28" t="str">
            <v>16/02/12</v>
          </cell>
          <cell r="C28">
            <v>28520</v>
          </cell>
          <cell r="D28">
            <v>8053</v>
          </cell>
          <cell r="E28" t="str">
            <v>Fab/142</v>
          </cell>
          <cell r="F28" t="str">
            <v>J K Laxmi  Cement Ltd</v>
          </cell>
          <cell r="H28">
            <v>17</v>
          </cell>
          <cell r="I28">
            <v>340</v>
          </cell>
        </row>
        <row r="29">
          <cell r="B29" t="str">
            <v>16/02/12</v>
          </cell>
          <cell r="C29">
            <v>28523</v>
          </cell>
          <cell r="D29">
            <v>9790</v>
          </cell>
          <cell r="E29" t="str">
            <v>Fab/143</v>
          </cell>
          <cell r="F29" t="str">
            <v>J K Laxmi  Cement Ltd</v>
          </cell>
          <cell r="H29">
            <v>17</v>
          </cell>
          <cell r="I29">
            <v>340</v>
          </cell>
        </row>
        <row r="30">
          <cell r="B30" t="str">
            <v>25/02/12</v>
          </cell>
          <cell r="C30">
            <v>29634</v>
          </cell>
          <cell r="D30">
            <v>6111</v>
          </cell>
          <cell r="E30" t="str">
            <v>Fab/170</v>
          </cell>
          <cell r="F30" t="str">
            <v>J K Laxmi  Cement Ltd</v>
          </cell>
          <cell r="H30">
            <v>17</v>
          </cell>
          <cell r="I30">
            <v>340</v>
          </cell>
        </row>
        <row r="31">
          <cell r="B31" t="str">
            <v>25/02/12</v>
          </cell>
          <cell r="C31">
            <v>29652</v>
          </cell>
          <cell r="D31">
            <v>8459</v>
          </cell>
          <cell r="E31" t="str">
            <v>Fab/171</v>
          </cell>
          <cell r="F31" t="str">
            <v>J K Laxmi  Cement Ltd</v>
          </cell>
          <cell r="H31">
            <v>17</v>
          </cell>
          <cell r="I31">
            <v>340</v>
          </cell>
        </row>
        <row r="32">
          <cell r="B32" t="str">
            <v>28/02/12</v>
          </cell>
          <cell r="C32">
            <v>29945</v>
          </cell>
          <cell r="D32">
            <v>2967</v>
          </cell>
          <cell r="E32" t="str">
            <v>Fab/188</v>
          </cell>
          <cell r="F32" t="str">
            <v>J K Laxmi  Cement Ltd</v>
          </cell>
          <cell r="H32">
            <v>17</v>
          </cell>
          <cell r="I32">
            <v>340</v>
          </cell>
        </row>
        <row r="33">
          <cell r="B33">
            <v>40911</v>
          </cell>
          <cell r="C33">
            <v>30299</v>
          </cell>
          <cell r="D33">
            <v>3922</v>
          </cell>
          <cell r="E33" t="str">
            <v>Mar/28</v>
          </cell>
          <cell r="F33" t="str">
            <v>J K Laxmi  Cement Ltd</v>
          </cell>
          <cell r="H33">
            <v>17</v>
          </cell>
          <cell r="I33">
            <v>340</v>
          </cell>
        </row>
        <row r="34">
          <cell r="B34">
            <v>40911</v>
          </cell>
          <cell r="C34">
            <v>30300</v>
          </cell>
          <cell r="D34">
            <v>6094</v>
          </cell>
          <cell r="E34" t="str">
            <v>Mar/29</v>
          </cell>
          <cell r="F34" t="str">
            <v>J K Laxmi  Cement Ltd</v>
          </cell>
          <cell r="H34">
            <v>17</v>
          </cell>
          <cell r="I34">
            <v>340</v>
          </cell>
        </row>
        <row r="35">
          <cell r="B35" t="str">
            <v>26/03/12</v>
          </cell>
          <cell r="C35">
            <v>31721</v>
          </cell>
          <cell r="D35">
            <v>2954</v>
          </cell>
          <cell r="E35" t="str">
            <v>Mar/126</v>
          </cell>
          <cell r="F35" t="str">
            <v>J K Laxmi  Cement Ltd</v>
          </cell>
          <cell r="G35">
            <v>13</v>
          </cell>
          <cell r="H35">
            <v>17</v>
          </cell>
          <cell r="I35">
            <v>340</v>
          </cell>
        </row>
        <row r="36">
          <cell r="B36" t="str">
            <v>26/03/12</v>
          </cell>
          <cell r="C36">
            <v>31734</v>
          </cell>
          <cell r="D36">
            <v>2967</v>
          </cell>
          <cell r="E36" t="str">
            <v>Mar/127</v>
          </cell>
          <cell r="F36" t="str">
            <v>J K Laxmi  Cement Ltd</v>
          </cell>
          <cell r="G36">
            <v>13</v>
          </cell>
          <cell r="H36">
            <v>17</v>
          </cell>
          <cell r="I36">
            <v>340</v>
          </cell>
        </row>
        <row r="37">
          <cell r="B37" t="str">
            <v>26/03/12</v>
          </cell>
          <cell r="C37">
            <v>31762</v>
          </cell>
          <cell r="D37">
            <v>7264</v>
          </cell>
          <cell r="E37" t="str">
            <v>Mar/154</v>
          </cell>
          <cell r="F37" t="str">
            <v>J K Laxmi  Cement Ltd</v>
          </cell>
          <cell r="G37">
            <v>13</v>
          </cell>
          <cell r="H37">
            <v>17</v>
          </cell>
          <cell r="I37">
            <v>340</v>
          </cell>
        </row>
        <row r="38">
          <cell r="B38" t="str">
            <v>26/03/12</v>
          </cell>
          <cell r="C38">
            <v>31775</v>
          </cell>
          <cell r="D38">
            <v>2954</v>
          </cell>
          <cell r="E38" t="str">
            <v>Mar/155</v>
          </cell>
          <cell r="F38" t="str">
            <v>J K Laxmi  Cement Ltd</v>
          </cell>
          <cell r="G38">
            <v>13</v>
          </cell>
          <cell r="H38">
            <v>17</v>
          </cell>
          <cell r="I38">
            <v>340</v>
          </cell>
        </row>
        <row r="39">
          <cell r="B39" t="str">
            <v>26/03/12</v>
          </cell>
          <cell r="C39">
            <v>31766</v>
          </cell>
          <cell r="D39">
            <v>9004</v>
          </cell>
          <cell r="E39" t="str">
            <v>Mar/156</v>
          </cell>
          <cell r="F39" t="str">
            <v>J K Laxmi  Cement Ltd</v>
          </cell>
          <cell r="G39">
            <v>13</v>
          </cell>
          <cell r="H39">
            <v>17</v>
          </cell>
          <cell r="I39">
            <v>340</v>
          </cell>
        </row>
        <row r="40">
          <cell r="B40" t="str">
            <v>26/03/12</v>
          </cell>
          <cell r="C40">
            <v>31784</v>
          </cell>
          <cell r="D40">
            <v>2967</v>
          </cell>
          <cell r="E40" t="str">
            <v>Mar/157</v>
          </cell>
          <cell r="F40" t="str">
            <v>J K Laxmi  Cement Ltd</v>
          </cell>
          <cell r="G40">
            <v>13</v>
          </cell>
          <cell r="H40">
            <v>17</v>
          </cell>
          <cell r="I40">
            <v>340</v>
          </cell>
        </row>
        <row r="41">
          <cell r="B41" t="str">
            <v>27/03/12</v>
          </cell>
          <cell r="C41">
            <v>31877</v>
          </cell>
          <cell r="D41">
            <v>2967</v>
          </cell>
          <cell r="E41" t="str">
            <v>Mar/158</v>
          </cell>
          <cell r="F41" t="str">
            <v>J K Laxmi  Cement Ltd</v>
          </cell>
          <cell r="G41">
            <v>13</v>
          </cell>
          <cell r="H41">
            <v>17</v>
          </cell>
          <cell r="I41">
            <v>340</v>
          </cell>
        </row>
        <row r="42">
          <cell r="B42" t="str">
            <v>28/03/12</v>
          </cell>
          <cell r="C42">
            <v>31925</v>
          </cell>
          <cell r="D42">
            <v>160</v>
          </cell>
          <cell r="E42" t="str">
            <v>Mar/159</v>
          </cell>
          <cell r="F42" t="str">
            <v>J K Laxmi  Cement Ltd</v>
          </cell>
          <cell r="G42">
            <v>13</v>
          </cell>
          <cell r="H42">
            <v>14</v>
          </cell>
          <cell r="I42">
            <v>280</v>
          </cell>
        </row>
        <row r="43">
          <cell r="B43" t="str">
            <v>28/03/12</v>
          </cell>
          <cell r="C43">
            <v>31925</v>
          </cell>
          <cell r="D43">
            <v>160</v>
          </cell>
          <cell r="E43" t="str">
            <v>Mar/160</v>
          </cell>
          <cell r="F43" t="str">
            <v>J K Laxmi  Cement Ltd</v>
          </cell>
          <cell r="G43">
            <v>13</v>
          </cell>
          <cell r="H43">
            <v>7</v>
          </cell>
          <cell r="I43">
            <v>140</v>
          </cell>
        </row>
        <row r="44">
          <cell r="B44" t="str">
            <v>18/04/12</v>
          </cell>
          <cell r="C44">
            <v>1516</v>
          </cell>
          <cell r="D44">
            <v>5477</v>
          </cell>
          <cell r="E44" t="str">
            <v>Apri/100</v>
          </cell>
          <cell r="F44" t="str">
            <v>J K Laxmi  Cement Ltd</v>
          </cell>
          <cell r="G44">
            <v>17</v>
          </cell>
          <cell r="H44">
            <v>10</v>
          </cell>
          <cell r="I44">
            <v>200</v>
          </cell>
        </row>
        <row r="45">
          <cell r="B45" t="str">
            <v>27/04/12</v>
          </cell>
          <cell r="D45">
            <v>7842</v>
          </cell>
          <cell r="E45" t="str">
            <v>Apri/139</v>
          </cell>
          <cell r="F45" t="str">
            <v>Ultra Tech Cement Ltd</v>
          </cell>
          <cell r="G45">
            <v>17</v>
          </cell>
          <cell r="H45">
            <v>22</v>
          </cell>
          <cell r="I45">
            <v>440</v>
          </cell>
        </row>
        <row r="46">
          <cell r="B46">
            <v>41004</v>
          </cell>
          <cell r="C46">
            <v>3767</v>
          </cell>
          <cell r="D46">
            <v>6125</v>
          </cell>
          <cell r="E46" t="str">
            <v>May/28</v>
          </cell>
          <cell r="F46" t="str">
            <v>Ultra Tech Cement Ltd</v>
          </cell>
          <cell r="G46">
            <v>18</v>
          </cell>
          <cell r="H46">
            <v>22</v>
          </cell>
          <cell r="I46">
            <v>440</v>
          </cell>
        </row>
        <row r="47">
          <cell r="B47">
            <v>41004</v>
          </cell>
          <cell r="C47">
            <v>3506</v>
          </cell>
          <cell r="D47">
            <v>6939</v>
          </cell>
          <cell r="E47" t="str">
            <v>May/29</v>
          </cell>
          <cell r="F47" t="str">
            <v>Ultra Tech Cement Ltd</v>
          </cell>
          <cell r="G47">
            <v>18</v>
          </cell>
          <cell r="H47">
            <v>22</v>
          </cell>
          <cell r="I47">
            <v>440</v>
          </cell>
        </row>
        <row r="48">
          <cell r="B48">
            <v>41004</v>
          </cell>
          <cell r="C48">
            <v>3743</v>
          </cell>
          <cell r="D48">
            <v>7857</v>
          </cell>
          <cell r="E48" t="str">
            <v>May/30</v>
          </cell>
          <cell r="F48" t="str">
            <v>Ultra Tech Cement Ltd</v>
          </cell>
          <cell r="G48">
            <v>18</v>
          </cell>
          <cell r="H48">
            <v>22</v>
          </cell>
          <cell r="I48">
            <v>440</v>
          </cell>
        </row>
        <row r="49">
          <cell r="B49">
            <v>41034</v>
          </cell>
          <cell r="C49">
            <v>3946</v>
          </cell>
          <cell r="D49">
            <v>7755</v>
          </cell>
          <cell r="E49" t="str">
            <v>May/31</v>
          </cell>
          <cell r="F49" t="str">
            <v>Ultra Tech Cement Ltd</v>
          </cell>
          <cell r="G49">
            <v>18</v>
          </cell>
          <cell r="H49">
            <v>22</v>
          </cell>
          <cell r="I49">
            <v>440</v>
          </cell>
        </row>
        <row r="50">
          <cell r="B50" t="str">
            <v>22/05/12</v>
          </cell>
          <cell r="C50">
            <v>1242</v>
          </cell>
          <cell r="D50">
            <v>7937</v>
          </cell>
          <cell r="E50" t="str">
            <v>May/115</v>
          </cell>
          <cell r="F50" t="str">
            <v>Ultra Tech Cement Ltd</v>
          </cell>
          <cell r="G50">
            <v>21</v>
          </cell>
          <cell r="H50">
            <v>22</v>
          </cell>
          <cell r="I50">
            <v>440</v>
          </cell>
        </row>
        <row r="51">
          <cell r="B51" t="str">
            <v>22/05/12</v>
          </cell>
          <cell r="C51">
            <v>1331</v>
          </cell>
          <cell r="D51">
            <v>9855</v>
          </cell>
          <cell r="E51" t="str">
            <v>May/116</v>
          </cell>
          <cell r="F51" t="str">
            <v>Ultra Tech Cement Ltd</v>
          </cell>
          <cell r="G51">
            <v>21</v>
          </cell>
          <cell r="H51">
            <v>22</v>
          </cell>
          <cell r="I51">
            <v>440</v>
          </cell>
        </row>
        <row r="52">
          <cell r="B52" t="str">
            <v>23/05/12</v>
          </cell>
          <cell r="C52">
            <v>1769</v>
          </cell>
          <cell r="D52">
            <v>6939</v>
          </cell>
          <cell r="E52" t="str">
            <v>May/117</v>
          </cell>
          <cell r="F52" t="str">
            <v>Ultra Tech Cement Ltd</v>
          </cell>
          <cell r="G52">
            <v>21</v>
          </cell>
          <cell r="H52">
            <v>22</v>
          </cell>
          <cell r="I52">
            <v>440</v>
          </cell>
        </row>
        <row r="53">
          <cell r="B53" t="str">
            <v>24/05/12</v>
          </cell>
          <cell r="C53">
            <v>2633</v>
          </cell>
          <cell r="D53">
            <v>7940</v>
          </cell>
          <cell r="E53" t="str">
            <v>May/126</v>
          </cell>
          <cell r="F53" t="str">
            <v>Ultra Tech Cement Ltd</v>
          </cell>
          <cell r="G53">
            <v>21</v>
          </cell>
          <cell r="H53">
            <v>22</v>
          </cell>
          <cell r="I53">
            <v>440</v>
          </cell>
        </row>
        <row r="54">
          <cell r="B54" t="str">
            <v>25/05/12</v>
          </cell>
          <cell r="C54">
            <v>2904</v>
          </cell>
          <cell r="D54">
            <v>7545</v>
          </cell>
          <cell r="E54" t="str">
            <v>May/127</v>
          </cell>
          <cell r="F54" t="str">
            <v>Ultra Tech Cement Ltd</v>
          </cell>
          <cell r="G54">
            <v>21</v>
          </cell>
          <cell r="H54">
            <v>17</v>
          </cell>
          <cell r="I54">
            <v>340</v>
          </cell>
        </row>
        <row r="55">
          <cell r="B55" t="str">
            <v>26/05/12</v>
          </cell>
          <cell r="C55">
            <v>3119</v>
          </cell>
          <cell r="D55">
            <v>6171</v>
          </cell>
          <cell r="E55" t="str">
            <v>May/136</v>
          </cell>
          <cell r="F55" t="str">
            <v>Ultra Tech Cement Ltd</v>
          </cell>
          <cell r="G55">
            <v>21</v>
          </cell>
          <cell r="H55">
            <v>22</v>
          </cell>
          <cell r="I55">
            <v>440</v>
          </cell>
        </row>
        <row r="56">
          <cell r="B56" t="str">
            <v>13/06/12</v>
          </cell>
          <cell r="C56">
            <v>1203</v>
          </cell>
          <cell r="D56">
            <v>7972</v>
          </cell>
          <cell r="E56" t="str">
            <v>Jun/70</v>
          </cell>
          <cell r="F56" t="str">
            <v>Ultra Tech Cement Ltd</v>
          </cell>
          <cell r="G56">
            <v>24</v>
          </cell>
          <cell r="H56">
            <v>22</v>
          </cell>
          <cell r="I56">
            <v>440</v>
          </cell>
        </row>
        <row r="57">
          <cell r="B57" t="str">
            <v>13/06/12</v>
          </cell>
          <cell r="C57">
            <v>1214</v>
          </cell>
          <cell r="D57">
            <v>2654</v>
          </cell>
          <cell r="E57" t="str">
            <v>Jun/71</v>
          </cell>
          <cell r="F57" t="str">
            <v>Ultra Tech Cement Ltd</v>
          </cell>
          <cell r="G57">
            <v>24</v>
          </cell>
          <cell r="H57">
            <v>17</v>
          </cell>
          <cell r="I57">
            <v>340</v>
          </cell>
        </row>
        <row r="58">
          <cell r="B58" t="str">
            <v>13/06/12</v>
          </cell>
          <cell r="C58">
            <v>1303</v>
          </cell>
          <cell r="D58">
            <v>7832</v>
          </cell>
          <cell r="E58" t="str">
            <v>Jun/72</v>
          </cell>
          <cell r="F58" t="str">
            <v>Ultra Tech Cement Ltd</v>
          </cell>
          <cell r="G58">
            <v>24</v>
          </cell>
          <cell r="H58">
            <v>22</v>
          </cell>
          <cell r="I58">
            <v>440</v>
          </cell>
        </row>
        <row r="59">
          <cell r="B59" t="str">
            <v>13/06/12</v>
          </cell>
          <cell r="C59">
            <v>1311</v>
          </cell>
          <cell r="D59">
            <v>6262</v>
          </cell>
          <cell r="E59" t="str">
            <v>Jun/73</v>
          </cell>
          <cell r="F59" t="str">
            <v>Ultra Tech Cement Ltd</v>
          </cell>
          <cell r="G59">
            <v>24</v>
          </cell>
          <cell r="H59">
            <v>17</v>
          </cell>
          <cell r="I59">
            <v>340</v>
          </cell>
        </row>
        <row r="60">
          <cell r="B60" t="str">
            <v>13/06/12</v>
          </cell>
          <cell r="C60">
            <v>1313</v>
          </cell>
          <cell r="D60">
            <v>7788</v>
          </cell>
          <cell r="E60" t="str">
            <v>Jun/74</v>
          </cell>
          <cell r="F60" t="str">
            <v>Ultra Tech Cement Ltd</v>
          </cell>
          <cell r="G60">
            <v>24</v>
          </cell>
          <cell r="H60">
            <v>6</v>
          </cell>
          <cell r="I60">
            <v>120</v>
          </cell>
        </row>
        <row r="61">
          <cell r="B61" t="str">
            <v>13/06/12</v>
          </cell>
          <cell r="C61">
            <v>1314</v>
          </cell>
          <cell r="D61">
            <v>7788</v>
          </cell>
          <cell r="E61" t="str">
            <v>Jun/75</v>
          </cell>
          <cell r="F61" t="str">
            <v>Ultra Tech Cement Ltd</v>
          </cell>
          <cell r="G61">
            <v>24</v>
          </cell>
          <cell r="H61">
            <v>11</v>
          </cell>
          <cell r="I61">
            <v>219</v>
          </cell>
        </row>
        <row r="62">
          <cell r="B62" t="str">
            <v>13/06/12</v>
          </cell>
          <cell r="C62">
            <v>1338</v>
          </cell>
          <cell r="D62">
            <v>7893</v>
          </cell>
          <cell r="E62" t="str">
            <v>Jun/76</v>
          </cell>
          <cell r="F62" t="str">
            <v>Ultra Tech Cement Ltd</v>
          </cell>
          <cell r="G62">
            <v>24</v>
          </cell>
          <cell r="H62">
            <v>22</v>
          </cell>
          <cell r="I62">
            <v>440</v>
          </cell>
        </row>
        <row r="63">
          <cell r="B63" t="str">
            <v>30/06/12</v>
          </cell>
          <cell r="C63">
            <v>9199</v>
          </cell>
          <cell r="D63">
            <v>5432</v>
          </cell>
          <cell r="E63" t="str">
            <v>Jun/143</v>
          </cell>
          <cell r="F63" t="str">
            <v>Ultra Tech Cement Ltd</v>
          </cell>
          <cell r="G63">
            <v>27</v>
          </cell>
          <cell r="H63">
            <v>22</v>
          </cell>
          <cell r="I63">
            <v>440</v>
          </cell>
        </row>
        <row r="64">
          <cell r="B64">
            <v>40915</v>
          </cell>
          <cell r="C64">
            <v>9545</v>
          </cell>
          <cell r="D64">
            <v>6238</v>
          </cell>
          <cell r="E64" t="str">
            <v>Jul/10</v>
          </cell>
          <cell r="F64" t="str">
            <v>Ultra Tech Cement Ltd</v>
          </cell>
          <cell r="G64">
            <v>27</v>
          </cell>
          <cell r="H64">
            <v>22</v>
          </cell>
          <cell r="I64">
            <v>440</v>
          </cell>
        </row>
        <row r="65">
          <cell r="B65">
            <v>40915</v>
          </cell>
          <cell r="C65">
            <v>9686</v>
          </cell>
          <cell r="D65">
            <v>2652</v>
          </cell>
          <cell r="E65" t="str">
            <v>Jul/11</v>
          </cell>
          <cell r="F65" t="str">
            <v>Ultra Tech Cement Ltd</v>
          </cell>
          <cell r="G65">
            <v>27</v>
          </cell>
          <cell r="I65">
            <v>40</v>
          </cell>
        </row>
        <row r="66">
          <cell r="B66">
            <v>40915</v>
          </cell>
          <cell r="C66">
            <v>9771</v>
          </cell>
          <cell r="D66">
            <v>7999</v>
          </cell>
          <cell r="E66" t="str">
            <v>Jul/12</v>
          </cell>
          <cell r="F66" t="str">
            <v>Ultra Tech Cement Ltd</v>
          </cell>
          <cell r="G66">
            <v>27</v>
          </cell>
          <cell r="H66">
            <v>22</v>
          </cell>
          <cell r="I66">
            <v>440</v>
          </cell>
        </row>
        <row r="67">
          <cell r="B67" t="str">
            <v>21/07/12</v>
          </cell>
          <cell r="C67">
            <v>2892</v>
          </cell>
          <cell r="D67">
            <v>4412</v>
          </cell>
          <cell r="E67" t="str">
            <v>Jul/113</v>
          </cell>
          <cell r="F67" t="str">
            <v>J K Laxmi Cement Ltd</v>
          </cell>
          <cell r="G67">
            <v>29</v>
          </cell>
          <cell r="H67">
            <v>11</v>
          </cell>
          <cell r="I67">
            <v>220</v>
          </cell>
        </row>
        <row r="68">
          <cell r="B68" t="str">
            <v>23/07/12</v>
          </cell>
          <cell r="C68">
            <v>2928</v>
          </cell>
          <cell r="D68">
            <v>1910</v>
          </cell>
          <cell r="E68" t="str">
            <v>Jul/114</v>
          </cell>
          <cell r="F68" t="str">
            <v>J K Laxmi Cement Ltd</v>
          </cell>
          <cell r="G68">
            <v>29</v>
          </cell>
          <cell r="H68">
            <v>17</v>
          </cell>
          <cell r="I68">
            <v>340</v>
          </cell>
        </row>
        <row r="69">
          <cell r="B69" t="str">
            <v>28/07/12</v>
          </cell>
          <cell r="C69">
            <v>3157</v>
          </cell>
          <cell r="D69">
            <v>2956</v>
          </cell>
          <cell r="E69" t="str">
            <v>Jul/151</v>
          </cell>
          <cell r="F69" t="str">
            <v>J K Laxmi Cement Ltd</v>
          </cell>
          <cell r="G69">
            <v>29</v>
          </cell>
          <cell r="H69">
            <v>16</v>
          </cell>
          <cell r="I69">
            <v>320</v>
          </cell>
        </row>
        <row r="70">
          <cell r="B70" t="str">
            <v>30/07/12</v>
          </cell>
          <cell r="C70">
            <v>11576</v>
          </cell>
          <cell r="D70">
            <v>2954</v>
          </cell>
          <cell r="E70" t="str">
            <v>Jul/152</v>
          </cell>
          <cell r="F70" t="str">
            <v>J K Laxmi Cement Ltd</v>
          </cell>
          <cell r="G70">
            <v>31</v>
          </cell>
          <cell r="H70">
            <v>17</v>
          </cell>
          <cell r="I70">
            <v>340</v>
          </cell>
        </row>
        <row r="71">
          <cell r="B71" t="str">
            <v>30/07/12</v>
          </cell>
          <cell r="C71">
            <v>11581</v>
          </cell>
          <cell r="D71">
            <v>2967</v>
          </cell>
          <cell r="E71" t="str">
            <v>Jul/153</v>
          </cell>
          <cell r="F71" t="str">
            <v>J K Laxmi Cement Ltd</v>
          </cell>
          <cell r="G71">
            <v>31</v>
          </cell>
          <cell r="H71">
            <v>17</v>
          </cell>
          <cell r="I71">
            <v>340</v>
          </cell>
        </row>
        <row r="72">
          <cell r="B72">
            <v>40916</v>
          </cell>
          <cell r="C72">
            <v>11798</v>
          </cell>
          <cell r="D72">
            <v>2636</v>
          </cell>
          <cell r="E72" t="str">
            <v>Aug/18</v>
          </cell>
          <cell r="F72" t="str">
            <v>J K Laxmi Cement Ltd</v>
          </cell>
          <cell r="G72">
            <v>31</v>
          </cell>
          <cell r="H72">
            <v>17</v>
          </cell>
          <cell r="I72">
            <v>340</v>
          </cell>
        </row>
        <row r="73">
          <cell r="B73">
            <v>40947</v>
          </cell>
          <cell r="C73">
            <v>11876</v>
          </cell>
          <cell r="D73">
            <v>2004</v>
          </cell>
          <cell r="E73" t="str">
            <v>Aug/19</v>
          </cell>
          <cell r="F73" t="str">
            <v>J K Laxmi Cement Ltd</v>
          </cell>
          <cell r="G73">
            <v>31</v>
          </cell>
          <cell r="H73">
            <v>17</v>
          </cell>
          <cell r="I73">
            <v>340</v>
          </cell>
        </row>
        <row r="74">
          <cell r="B74">
            <v>41037</v>
          </cell>
          <cell r="C74">
            <v>12124</v>
          </cell>
          <cell r="D74">
            <v>2004</v>
          </cell>
          <cell r="E74" t="str">
            <v>Aug/30</v>
          </cell>
          <cell r="F74" t="str">
            <v>J K Laxmi Cement Ltd</v>
          </cell>
          <cell r="G74">
            <v>32</v>
          </cell>
          <cell r="H74">
            <v>10</v>
          </cell>
          <cell r="I74">
            <v>200</v>
          </cell>
        </row>
        <row r="75">
          <cell r="B75">
            <v>41037</v>
          </cell>
          <cell r="C75">
            <v>12137</v>
          </cell>
          <cell r="D75">
            <v>9960</v>
          </cell>
          <cell r="E75" t="str">
            <v>Aug/31</v>
          </cell>
          <cell r="F75" t="str">
            <v>J K Laxmi Cement Ltd</v>
          </cell>
          <cell r="G75">
            <v>32</v>
          </cell>
          <cell r="H75">
            <v>17</v>
          </cell>
          <cell r="I75">
            <v>340</v>
          </cell>
        </row>
        <row r="76">
          <cell r="B76">
            <v>41098</v>
          </cell>
          <cell r="C76">
            <v>12232</v>
          </cell>
          <cell r="D76">
            <v>6391</v>
          </cell>
          <cell r="E76" t="str">
            <v>Aug/48</v>
          </cell>
          <cell r="F76" t="str">
            <v>J K Laxmi Cement Ltd</v>
          </cell>
          <cell r="G76">
            <v>32</v>
          </cell>
          <cell r="H76">
            <v>17</v>
          </cell>
          <cell r="I76">
            <v>340</v>
          </cell>
        </row>
        <row r="77">
          <cell r="B77">
            <v>41129</v>
          </cell>
          <cell r="C77">
            <v>12308</v>
          </cell>
          <cell r="D77">
            <v>2907</v>
          </cell>
          <cell r="E77" t="str">
            <v>Aug/49</v>
          </cell>
          <cell r="F77" t="str">
            <v>J K Laxmi Cement Ltd</v>
          </cell>
          <cell r="G77">
            <v>32</v>
          </cell>
          <cell r="H77">
            <v>17</v>
          </cell>
          <cell r="I77">
            <v>340</v>
          </cell>
        </row>
        <row r="78">
          <cell r="B78" t="str">
            <v>16/08/12</v>
          </cell>
          <cell r="C78">
            <v>12661</v>
          </cell>
          <cell r="D78">
            <v>6391</v>
          </cell>
          <cell r="E78" t="str">
            <v>Aug/67</v>
          </cell>
          <cell r="F78" t="str">
            <v>J K Laxmi Cement Ltd</v>
          </cell>
          <cell r="G78">
            <v>33</v>
          </cell>
          <cell r="H78">
            <v>17</v>
          </cell>
          <cell r="I78">
            <v>340</v>
          </cell>
        </row>
        <row r="79">
          <cell r="B79" t="str">
            <v>17/09/12</v>
          </cell>
          <cell r="C79">
            <v>15184</v>
          </cell>
          <cell r="D79">
            <v>1743</v>
          </cell>
          <cell r="E79" t="str">
            <v>Sep/80</v>
          </cell>
          <cell r="F79" t="str">
            <v>J K Laxmi Cement Ltd</v>
          </cell>
          <cell r="G79">
            <v>38</v>
          </cell>
          <cell r="H79">
            <v>23</v>
          </cell>
          <cell r="I79">
            <v>460</v>
          </cell>
        </row>
        <row r="80">
          <cell r="B80" t="str">
            <v>20/09/12</v>
          </cell>
          <cell r="C80">
            <v>15427</v>
          </cell>
          <cell r="D80">
            <v>5278</v>
          </cell>
          <cell r="E80" t="str">
            <v>Sep/81</v>
          </cell>
          <cell r="F80" t="str">
            <v>J K Laxmi Cement Ltd</v>
          </cell>
          <cell r="G80">
            <v>38</v>
          </cell>
          <cell r="H80">
            <v>18.5</v>
          </cell>
          <cell r="I80">
            <v>370</v>
          </cell>
        </row>
        <row r="81">
          <cell r="B81" t="str">
            <v>20/09/12</v>
          </cell>
          <cell r="C81">
            <v>15428</v>
          </cell>
          <cell r="D81">
            <v>1743</v>
          </cell>
          <cell r="E81" t="str">
            <v>Sep/82</v>
          </cell>
          <cell r="F81" t="str">
            <v>J K Laxmi Cement Ltd</v>
          </cell>
          <cell r="G81">
            <v>38</v>
          </cell>
          <cell r="H81">
            <v>22</v>
          </cell>
          <cell r="I81">
            <v>440</v>
          </cell>
        </row>
        <row r="82">
          <cell r="B82" t="str">
            <v>25/09/12</v>
          </cell>
          <cell r="C82">
            <v>16033</v>
          </cell>
          <cell r="D82">
            <v>6202</v>
          </cell>
          <cell r="E82" t="str">
            <v>Sep/96</v>
          </cell>
          <cell r="F82" t="str">
            <v>J K Laxmi Cement Ltd</v>
          </cell>
          <cell r="H82">
            <v>17</v>
          </cell>
          <cell r="I82">
            <v>340</v>
          </cell>
        </row>
        <row r="83">
          <cell r="B83" t="str">
            <v>28/09/12</v>
          </cell>
          <cell r="C83">
            <v>76149</v>
          </cell>
          <cell r="D83">
            <v>54</v>
          </cell>
          <cell r="E83" t="str">
            <v>Sep/119</v>
          </cell>
          <cell r="F83" t="str">
            <v>Ultra Tech Cement Ltd</v>
          </cell>
          <cell r="G83">
            <v>39</v>
          </cell>
          <cell r="H83">
            <v>17</v>
          </cell>
          <cell r="I83">
            <v>340</v>
          </cell>
        </row>
        <row r="84">
          <cell r="B84" t="str">
            <v>28/09/12</v>
          </cell>
          <cell r="C84">
            <v>76202</v>
          </cell>
          <cell r="D84">
            <v>7799</v>
          </cell>
          <cell r="E84" t="str">
            <v>Sep/120</v>
          </cell>
          <cell r="F84" t="str">
            <v>Ultra Tech Cement Ltd</v>
          </cell>
          <cell r="G84">
            <v>39</v>
          </cell>
          <cell r="H84">
            <v>22</v>
          </cell>
          <cell r="I84">
            <v>440</v>
          </cell>
        </row>
        <row r="85">
          <cell r="B85">
            <v>40949</v>
          </cell>
          <cell r="C85">
            <v>71799</v>
          </cell>
          <cell r="D85">
            <v>7937</v>
          </cell>
          <cell r="E85" t="str">
            <v>Oct/17</v>
          </cell>
          <cell r="F85" t="str">
            <v>Ultra Tech Cement Ltd</v>
          </cell>
          <cell r="G85">
            <v>40</v>
          </cell>
          <cell r="H85">
            <v>22</v>
          </cell>
          <cell r="I85">
            <v>440</v>
          </cell>
        </row>
        <row r="86">
          <cell r="B86">
            <v>40978</v>
          </cell>
          <cell r="C86">
            <v>16746</v>
          </cell>
          <cell r="D86">
            <v>6202</v>
          </cell>
          <cell r="E86" t="str">
            <v>Oct/18</v>
          </cell>
          <cell r="F86" t="str">
            <v>J K Laxmi Cement Ltd</v>
          </cell>
          <cell r="G86">
            <v>40</v>
          </cell>
          <cell r="H86">
            <v>22</v>
          </cell>
          <cell r="I86">
            <v>90</v>
          </cell>
        </row>
        <row r="87">
          <cell r="B87">
            <v>41070</v>
          </cell>
          <cell r="C87">
            <v>4247</v>
          </cell>
          <cell r="D87">
            <v>7972</v>
          </cell>
          <cell r="E87" t="str">
            <v>Oct/47</v>
          </cell>
          <cell r="F87" t="str">
            <v>Ultra Tech Cement Ltd</v>
          </cell>
          <cell r="G87">
            <v>40</v>
          </cell>
          <cell r="H87">
            <v>22</v>
          </cell>
          <cell r="I87">
            <v>440</v>
          </cell>
        </row>
        <row r="88">
          <cell r="B88">
            <v>41070</v>
          </cell>
          <cell r="C88">
            <v>4353</v>
          </cell>
          <cell r="D88">
            <v>9791</v>
          </cell>
          <cell r="E88" t="str">
            <v>Oct/48</v>
          </cell>
          <cell r="F88" t="str">
            <v>Ultra Tech Cement Ltd</v>
          </cell>
          <cell r="G88">
            <v>40</v>
          </cell>
          <cell r="H88">
            <v>17</v>
          </cell>
          <cell r="I88">
            <v>340</v>
          </cell>
        </row>
        <row r="89">
          <cell r="B89">
            <v>41070</v>
          </cell>
          <cell r="C89">
            <v>4354</v>
          </cell>
          <cell r="D89">
            <v>2658</v>
          </cell>
          <cell r="E89" t="str">
            <v>Oct/49</v>
          </cell>
          <cell r="F89" t="str">
            <v>Ultra Tech Cement Ltd</v>
          </cell>
          <cell r="G89">
            <v>41</v>
          </cell>
          <cell r="H89">
            <v>17</v>
          </cell>
          <cell r="I89">
            <v>340</v>
          </cell>
        </row>
        <row r="90">
          <cell r="B90">
            <v>41070</v>
          </cell>
          <cell r="C90">
            <v>4247</v>
          </cell>
          <cell r="D90">
            <v>7972</v>
          </cell>
          <cell r="F90" t="str">
            <v>Ultra Tech Cement Ltd</v>
          </cell>
          <cell r="G90">
            <v>40</v>
          </cell>
          <cell r="H90">
            <v>22</v>
          </cell>
          <cell r="I90">
            <v>440</v>
          </cell>
        </row>
        <row r="91">
          <cell r="B91">
            <v>41070</v>
          </cell>
          <cell r="C91">
            <v>4353</v>
          </cell>
          <cell r="D91">
            <v>9791</v>
          </cell>
          <cell r="E91" t="str">
            <v>Oct/48</v>
          </cell>
          <cell r="F91" t="str">
            <v>Ultra Tech Cement Ltd</v>
          </cell>
          <cell r="G91">
            <v>40</v>
          </cell>
          <cell r="H91">
            <v>17</v>
          </cell>
          <cell r="I91">
            <v>340</v>
          </cell>
        </row>
        <row r="92">
          <cell r="B92">
            <v>41070</v>
          </cell>
          <cell r="C92">
            <v>4354</v>
          </cell>
          <cell r="D92">
            <v>2658</v>
          </cell>
          <cell r="E92" t="str">
            <v>Oct/49</v>
          </cell>
          <cell r="F92" t="str">
            <v>Ultra Tech Cement Ltd</v>
          </cell>
          <cell r="G92">
            <v>41</v>
          </cell>
          <cell r="H92">
            <v>17</v>
          </cell>
          <cell r="I92">
            <v>340</v>
          </cell>
        </row>
        <row r="93">
          <cell r="B93">
            <v>40950</v>
          </cell>
          <cell r="C93">
            <v>19411</v>
          </cell>
          <cell r="D93">
            <v>2945</v>
          </cell>
          <cell r="E93" t="str">
            <v>Nov/21</v>
          </cell>
          <cell r="F93" t="str">
            <v>J K Laxmi Cement Ltd</v>
          </cell>
          <cell r="H93">
            <v>17</v>
          </cell>
          <cell r="I93">
            <v>340</v>
          </cell>
        </row>
        <row r="94">
          <cell r="B94">
            <v>41040</v>
          </cell>
          <cell r="C94">
            <v>19737</v>
          </cell>
          <cell r="D94">
            <v>3438</v>
          </cell>
          <cell r="E94" t="str">
            <v>Nov/31</v>
          </cell>
          <cell r="F94" t="str">
            <v>J K Laxmi Cement Ltd</v>
          </cell>
          <cell r="G94">
            <v>45</v>
          </cell>
          <cell r="H94">
            <v>17</v>
          </cell>
          <cell r="I94">
            <v>340</v>
          </cell>
        </row>
        <row r="95">
          <cell r="B95">
            <v>41101</v>
          </cell>
          <cell r="C95">
            <v>19956</v>
          </cell>
          <cell r="D95">
            <v>4523</v>
          </cell>
          <cell r="E95" t="str">
            <v>Nov/48</v>
          </cell>
          <cell r="F95" t="str">
            <v>J K Laxmi Cement Ltd</v>
          </cell>
          <cell r="G95">
            <v>45</v>
          </cell>
          <cell r="H95">
            <v>17</v>
          </cell>
          <cell r="I95">
            <v>340</v>
          </cell>
        </row>
        <row r="96">
          <cell r="B96">
            <v>40980</v>
          </cell>
          <cell r="C96">
            <v>21114</v>
          </cell>
          <cell r="D96">
            <v>9790</v>
          </cell>
          <cell r="E96" t="str">
            <v>Dec/10</v>
          </cell>
          <cell r="F96" t="str">
            <v>J K Laxmi Cement Ltd</v>
          </cell>
          <cell r="G96">
            <v>49</v>
          </cell>
          <cell r="H96">
            <v>17</v>
          </cell>
          <cell r="I96">
            <v>340</v>
          </cell>
        </row>
        <row r="97">
          <cell r="B97">
            <v>40980</v>
          </cell>
          <cell r="C97">
            <v>21116</v>
          </cell>
          <cell r="D97">
            <v>1396</v>
          </cell>
          <cell r="E97" t="str">
            <v>Dec/11</v>
          </cell>
          <cell r="F97" t="str">
            <v>J K Laxmi Cement Ltd</v>
          </cell>
          <cell r="G97">
            <v>49</v>
          </cell>
          <cell r="H97">
            <v>17</v>
          </cell>
          <cell r="I97">
            <v>340</v>
          </cell>
        </row>
        <row r="98">
          <cell r="B98">
            <v>41194</v>
          </cell>
          <cell r="C98">
            <v>21670</v>
          </cell>
          <cell r="D98">
            <v>4523</v>
          </cell>
          <cell r="E98" t="str">
            <v>Dec/36</v>
          </cell>
          <cell r="F98" t="str">
            <v>J K Laxmi Cement Ltd</v>
          </cell>
          <cell r="G98">
            <v>50</v>
          </cell>
          <cell r="H98">
            <v>17</v>
          </cell>
          <cell r="I98">
            <v>340</v>
          </cell>
        </row>
        <row r="99">
          <cell r="B99">
            <v>41194</v>
          </cell>
          <cell r="C99">
            <v>21673</v>
          </cell>
          <cell r="D99">
            <v>3438</v>
          </cell>
          <cell r="E99" t="str">
            <v>Dec/37</v>
          </cell>
          <cell r="F99" t="str">
            <v>J K Laxmi Cement Ltd</v>
          </cell>
          <cell r="G99">
            <v>50</v>
          </cell>
          <cell r="H99">
            <v>17</v>
          </cell>
          <cell r="I99">
            <v>340</v>
          </cell>
        </row>
        <row r="100">
          <cell r="B100">
            <v>41194</v>
          </cell>
          <cell r="C100">
            <v>21668</v>
          </cell>
          <cell r="D100">
            <v>9466</v>
          </cell>
          <cell r="E100" t="str">
            <v>Dec/38</v>
          </cell>
          <cell r="F100" t="str">
            <v>J K Laxmi Cement Ltd</v>
          </cell>
          <cell r="G100">
            <v>50</v>
          </cell>
          <cell r="H100">
            <v>17</v>
          </cell>
          <cell r="I100">
            <v>340</v>
          </cell>
        </row>
        <row r="101">
          <cell r="B101">
            <v>41194</v>
          </cell>
          <cell r="C101">
            <v>21737</v>
          </cell>
          <cell r="D101">
            <v>9466</v>
          </cell>
          <cell r="E101" t="str">
            <v>Dec/45</v>
          </cell>
          <cell r="F101" t="str">
            <v>J K Laxmi Cement Ltd</v>
          </cell>
          <cell r="G101">
            <v>50</v>
          </cell>
          <cell r="H101">
            <v>17</v>
          </cell>
          <cell r="I101">
            <v>340</v>
          </cell>
        </row>
        <row r="102">
          <cell r="B102">
            <v>41194</v>
          </cell>
          <cell r="C102">
            <v>21742</v>
          </cell>
          <cell r="D102">
            <v>3184</v>
          </cell>
          <cell r="E102" t="str">
            <v>Dec/46</v>
          </cell>
          <cell r="F102" t="str">
            <v>J K Laxmi Cement Ltd</v>
          </cell>
          <cell r="G102">
            <v>50</v>
          </cell>
          <cell r="H102">
            <v>17</v>
          </cell>
          <cell r="I102">
            <v>340</v>
          </cell>
        </row>
        <row r="104">
          <cell r="I104">
            <v>35499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as"/>
      <sheetName val="CJPC (2)"/>
      <sheetName val="Abstract"/>
      <sheetName val="CEMENT PSP"/>
      <sheetName val="TORRENT CEMENT"/>
    </sheetNames>
    <sheetDataSet>
      <sheetData sheetId="0" refreshError="1"/>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K2"/>
      <sheetName val="BLK3"/>
      <sheetName val="E &amp; R"/>
      <sheetName val="radar"/>
      <sheetName val="UG"/>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ISHNA CORPORATION-20MM"/>
      <sheetName val="KRISHNA CORPORATION-10MM"/>
      <sheetName val="BRICKS "/>
      <sheetName val="TMT STEEL"/>
      <sheetName val="This Bill-Certi"/>
      <sheetName val="SER TAX"/>
      <sheetName val="ABSTRACT"/>
      <sheetName val="Measurement"/>
      <sheetName val="Beams @ +54.875mt"/>
      <sheetName val="Slab @ +54.875mt lvl"/>
      <sheetName val="Grad slab"/>
      <sheetName val="Sunk slab"/>
      <sheetName val="Staircase"/>
      <sheetName val="Reinforcement Steel = SUMMARY"/>
      <sheetName val="Basic rate diff."/>
      <sheetName val="Quantity for Concret Basic  (2)"/>
      <sheetName val="Basic rate diff. site"/>
      <sheetName val="Wall"/>
      <sheetName val="det_est"/>
      <sheetName val="Data"/>
      <sheetName val="11-hsd"/>
      <sheetName val="13-septic"/>
      <sheetName val="7-ug"/>
      <sheetName val="2-utility"/>
      <sheetName val="18-misc"/>
      <sheetName val="5-pipe"/>
      <sheetName val="SPT vs PH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
      <sheetName val="Summary "/>
      <sheetName val="HRC Conversion - 2 SWP"/>
      <sheetName val="oH"/>
      <sheetName val="O&amp;M "/>
      <sheetName val="Sheet1"/>
      <sheetName val="Section 1 - Intake BOQ"/>
      <sheetName val="Section 2 - Pipeline BOQ"/>
      <sheetName val="Section 3- Bridge BOQ"/>
      <sheetName val="Enabling Works - BOQ"/>
      <sheetName val="PSL Offer"/>
      <sheetName val="HRC Conversion - SWP"/>
      <sheetName val="HRC Conversion - PWP"/>
      <sheetName val="M+P Offer"/>
      <sheetName val="WPIL (Hydro Electric)"/>
      <sheetName val="KBL Offer"/>
      <sheetName val="Pumping Mc"/>
      <sheetName val="E&amp;M Final"/>
      <sheetName val="DP Power Consumption"/>
      <sheetName val="Power Analysis - 3 Pumps"/>
      <sheetName val="Power Analysis - 3 Pumps (2)"/>
      <sheetName val="Power Analysis - 4 Pumps"/>
      <sheetName val="Earth-sum"/>
      <sheetName val="Bends - BS 534"/>
      <sheetName val="Tees"/>
      <sheetName val="Summary  DPBU"/>
      <sheetName val="KSS - Phase II"/>
    </sheetNames>
    <sheetDataSet>
      <sheetData sheetId="0">
        <row r="5">
          <cell r="C5" t="str">
            <v>Main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5">
          <cell r="C5" t="str">
            <v>Main</v>
          </cell>
          <cell r="D5" t="str">
            <v>Branch</v>
          </cell>
          <cell r="E5" t="str">
            <v>Thk (mm)</v>
          </cell>
          <cell r="F5" t="str">
            <v>Thk (mm)</v>
          </cell>
          <cell r="G5" t="str">
            <v>Series 1</v>
          </cell>
          <cell r="H5" t="str">
            <v>Series 2</v>
          </cell>
        </row>
        <row r="6">
          <cell r="A6">
            <v>1</v>
          </cell>
          <cell r="B6">
            <v>60</v>
          </cell>
          <cell r="C6">
            <v>60.3</v>
          </cell>
          <cell r="D6">
            <v>60.3</v>
          </cell>
          <cell r="E6">
            <v>2.9</v>
          </cell>
          <cell r="F6">
            <v>6</v>
          </cell>
          <cell r="G6">
            <v>4.1099999999999994</v>
          </cell>
          <cell r="H6">
            <v>4.97</v>
          </cell>
          <cell r="I6">
            <v>240</v>
          </cell>
          <cell r="J6">
            <v>230.15</v>
          </cell>
          <cell r="K6">
            <v>130.15</v>
          </cell>
          <cell r="L6">
            <v>130.15</v>
          </cell>
        </row>
        <row r="7">
          <cell r="A7">
            <v>2</v>
          </cell>
          <cell r="B7">
            <v>75</v>
          </cell>
          <cell r="C7">
            <v>76.099999999999994</v>
          </cell>
          <cell r="D7">
            <v>76.099999999999994</v>
          </cell>
          <cell r="E7">
            <v>3.2</v>
          </cell>
          <cell r="F7">
            <v>6</v>
          </cell>
          <cell r="G7">
            <v>5.76</v>
          </cell>
          <cell r="H7">
            <v>6.71</v>
          </cell>
          <cell r="I7">
            <v>240</v>
          </cell>
          <cell r="J7">
            <v>238.05</v>
          </cell>
          <cell r="K7">
            <v>138.05000000000001</v>
          </cell>
          <cell r="L7">
            <v>138.05000000000001</v>
          </cell>
        </row>
        <row r="8">
          <cell r="A8">
            <v>3</v>
          </cell>
          <cell r="B8">
            <v>80</v>
          </cell>
          <cell r="C8">
            <v>88.9</v>
          </cell>
          <cell r="D8">
            <v>88.9</v>
          </cell>
          <cell r="E8">
            <v>3.2</v>
          </cell>
          <cell r="F8">
            <v>6</v>
          </cell>
          <cell r="G8">
            <v>6.77</v>
          </cell>
          <cell r="H8">
            <v>7.72</v>
          </cell>
          <cell r="I8">
            <v>250</v>
          </cell>
          <cell r="J8">
            <v>244.45</v>
          </cell>
          <cell r="K8">
            <v>144.44999999999999</v>
          </cell>
          <cell r="L8">
            <v>154.44999999999999</v>
          </cell>
        </row>
        <row r="9">
          <cell r="A9">
            <v>4</v>
          </cell>
          <cell r="B9">
            <v>100</v>
          </cell>
          <cell r="C9">
            <v>114.3</v>
          </cell>
          <cell r="D9">
            <v>114.3</v>
          </cell>
          <cell r="E9">
            <v>3.6</v>
          </cell>
          <cell r="F9">
            <v>8</v>
          </cell>
          <cell r="G9">
            <v>9.83</v>
          </cell>
          <cell r="H9">
            <v>11.25</v>
          </cell>
          <cell r="I9">
            <v>270</v>
          </cell>
          <cell r="J9">
            <v>257.14999999999998</v>
          </cell>
          <cell r="K9">
            <v>157.15</v>
          </cell>
          <cell r="L9">
            <v>187.15</v>
          </cell>
        </row>
        <row r="10">
          <cell r="A10">
            <v>5</v>
          </cell>
          <cell r="B10">
            <v>125</v>
          </cell>
          <cell r="C10">
            <v>139.69999999999999</v>
          </cell>
          <cell r="D10">
            <v>139.69999999999999</v>
          </cell>
          <cell r="E10">
            <v>0.6</v>
          </cell>
          <cell r="F10">
            <v>8</v>
          </cell>
          <cell r="G10">
            <v>2.0599999999999996</v>
          </cell>
          <cell r="H10">
            <v>2.2999999999999998</v>
          </cell>
          <cell r="I10">
            <v>280</v>
          </cell>
          <cell r="J10">
            <v>269.85000000000002</v>
          </cell>
          <cell r="K10">
            <v>179.85</v>
          </cell>
          <cell r="L10">
            <v>209.85</v>
          </cell>
        </row>
        <row r="11">
          <cell r="A11">
            <v>6</v>
          </cell>
          <cell r="B11">
            <v>150</v>
          </cell>
          <cell r="C11">
            <v>168.3</v>
          </cell>
          <cell r="D11">
            <v>168.3</v>
          </cell>
          <cell r="E11">
            <v>3.6</v>
          </cell>
          <cell r="F11">
            <v>8</v>
          </cell>
          <cell r="G11">
            <v>14.629999999999999</v>
          </cell>
          <cell r="H11">
            <v>16.05</v>
          </cell>
          <cell r="I11">
            <v>290</v>
          </cell>
          <cell r="J11">
            <v>284.14999999999998</v>
          </cell>
          <cell r="K11">
            <v>194.15</v>
          </cell>
          <cell r="L11">
            <v>224.15</v>
          </cell>
        </row>
        <row r="12">
          <cell r="A12">
            <v>7</v>
          </cell>
          <cell r="B12">
            <v>175</v>
          </cell>
          <cell r="C12">
            <v>193.7</v>
          </cell>
          <cell r="D12">
            <v>193.7</v>
          </cell>
          <cell r="E12">
            <v>4</v>
          </cell>
          <cell r="F12">
            <v>8</v>
          </cell>
          <cell r="G12">
            <v>18.720000000000002</v>
          </cell>
          <cell r="H12">
            <v>20.3</v>
          </cell>
          <cell r="I12">
            <v>300</v>
          </cell>
          <cell r="J12">
            <v>296.85000000000002</v>
          </cell>
          <cell r="K12">
            <v>206.85</v>
          </cell>
          <cell r="L12">
            <v>246.85</v>
          </cell>
        </row>
        <row r="13">
          <cell r="A13">
            <v>8</v>
          </cell>
          <cell r="B13">
            <v>200</v>
          </cell>
          <cell r="C13">
            <v>219.1</v>
          </cell>
          <cell r="D13">
            <v>219.1</v>
          </cell>
          <cell r="E13">
            <v>4</v>
          </cell>
          <cell r="F13">
            <v>8</v>
          </cell>
          <cell r="G13">
            <v>21.220000000000002</v>
          </cell>
          <cell r="H13">
            <v>22.8</v>
          </cell>
          <cell r="I13">
            <v>370</v>
          </cell>
          <cell r="J13">
            <v>359.55</v>
          </cell>
          <cell r="K13">
            <v>219.55</v>
          </cell>
          <cell r="L13">
            <v>259.55</v>
          </cell>
        </row>
        <row r="14">
          <cell r="A14">
            <v>9</v>
          </cell>
          <cell r="B14">
            <v>225</v>
          </cell>
          <cell r="C14">
            <v>244.5</v>
          </cell>
          <cell r="D14">
            <v>244.5</v>
          </cell>
          <cell r="E14">
            <v>4</v>
          </cell>
          <cell r="F14">
            <v>8</v>
          </cell>
          <cell r="G14">
            <v>23.73</v>
          </cell>
          <cell r="H14">
            <v>25.310000000000002</v>
          </cell>
          <cell r="I14">
            <v>380</v>
          </cell>
          <cell r="J14">
            <v>372.25</v>
          </cell>
          <cell r="K14">
            <v>252.25</v>
          </cell>
          <cell r="L14">
            <v>282.25</v>
          </cell>
        </row>
        <row r="15">
          <cell r="A15">
            <v>10</v>
          </cell>
          <cell r="B15">
            <v>250</v>
          </cell>
          <cell r="C15">
            <v>273</v>
          </cell>
          <cell r="D15">
            <v>273</v>
          </cell>
          <cell r="E15">
            <v>4</v>
          </cell>
          <cell r="F15">
            <v>8</v>
          </cell>
          <cell r="G15">
            <v>26.540000000000003</v>
          </cell>
          <cell r="H15">
            <v>28.12</v>
          </cell>
          <cell r="I15">
            <v>410</v>
          </cell>
          <cell r="J15">
            <v>386.5</v>
          </cell>
          <cell r="K15">
            <v>266.5</v>
          </cell>
          <cell r="L15">
            <v>296.5</v>
          </cell>
        </row>
        <row r="16">
          <cell r="A16">
            <v>11</v>
          </cell>
          <cell r="B16">
            <v>300</v>
          </cell>
          <cell r="C16">
            <v>323.89999999999998</v>
          </cell>
          <cell r="D16">
            <v>323.89999999999998</v>
          </cell>
          <cell r="E16">
            <v>4</v>
          </cell>
          <cell r="F16">
            <v>12.5</v>
          </cell>
          <cell r="G16">
            <v>31.560000000000002</v>
          </cell>
          <cell r="H16">
            <v>34.03</v>
          </cell>
          <cell r="I16">
            <v>450</v>
          </cell>
          <cell r="J16">
            <v>411.95</v>
          </cell>
          <cell r="K16">
            <v>291.95</v>
          </cell>
          <cell r="L16">
            <v>341.95</v>
          </cell>
        </row>
        <row r="17">
          <cell r="A17">
            <v>12</v>
          </cell>
          <cell r="B17">
            <v>350</v>
          </cell>
          <cell r="C17">
            <v>355.6</v>
          </cell>
          <cell r="D17">
            <v>355.6</v>
          </cell>
          <cell r="E17">
            <v>4.5</v>
          </cell>
          <cell r="F17">
            <v>12.5</v>
          </cell>
          <cell r="G17">
            <v>38.97</v>
          </cell>
          <cell r="H17">
            <v>41.739999999999995</v>
          </cell>
          <cell r="I17">
            <v>530</v>
          </cell>
          <cell r="J17">
            <v>477.8</v>
          </cell>
          <cell r="K17">
            <v>327.8</v>
          </cell>
          <cell r="L17">
            <v>377.8</v>
          </cell>
        </row>
        <row r="18">
          <cell r="A18">
            <v>13</v>
          </cell>
          <cell r="B18">
            <v>400</v>
          </cell>
          <cell r="C18">
            <v>406.4</v>
          </cell>
          <cell r="D18">
            <v>406.4</v>
          </cell>
          <cell r="E18">
            <v>4.5</v>
          </cell>
          <cell r="F18">
            <v>12.5</v>
          </cell>
          <cell r="G18">
            <v>44.61</v>
          </cell>
          <cell r="H18">
            <v>47.379999999999995</v>
          </cell>
          <cell r="I18">
            <v>600</v>
          </cell>
          <cell r="J18">
            <v>503.2</v>
          </cell>
          <cell r="K18">
            <v>353.2</v>
          </cell>
          <cell r="L18">
            <v>503.2</v>
          </cell>
        </row>
        <row r="19">
          <cell r="A19">
            <v>14</v>
          </cell>
          <cell r="B19">
            <v>450</v>
          </cell>
          <cell r="C19">
            <v>457</v>
          </cell>
          <cell r="D19">
            <v>457</v>
          </cell>
          <cell r="E19">
            <v>5</v>
          </cell>
          <cell r="F19">
            <v>12.5</v>
          </cell>
          <cell r="G19">
            <v>55.739999999999995</v>
          </cell>
          <cell r="H19">
            <v>58.82</v>
          </cell>
          <cell r="J19">
            <v>528.5</v>
          </cell>
          <cell r="K19">
            <v>458.5</v>
          </cell>
          <cell r="L19">
            <v>528.5</v>
          </cell>
        </row>
        <row r="20">
          <cell r="A20">
            <v>15</v>
          </cell>
          <cell r="B20">
            <v>500</v>
          </cell>
          <cell r="C20">
            <v>508</v>
          </cell>
          <cell r="D20">
            <v>508</v>
          </cell>
          <cell r="E20">
            <v>5</v>
          </cell>
          <cell r="F20">
            <v>12.5</v>
          </cell>
          <cell r="G20">
            <v>62.03</v>
          </cell>
          <cell r="H20">
            <v>65.11</v>
          </cell>
          <cell r="J20">
            <v>554</v>
          </cell>
          <cell r="K20">
            <v>484</v>
          </cell>
          <cell r="L20">
            <v>554</v>
          </cell>
        </row>
        <row r="21">
          <cell r="A21">
            <v>16</v>
          </cell>
          <cell r="B21">
            <v>550</v>
          </cell>
          <cell r="C21">
            <v>559</v>
          </cell>
          <cell r="D21">
            <v>559</v>
          </cell>
          <cell r="E21">
            <v>6.3</v>
          </cell>
          <cell r="F21">
            <v>12.5</v>
          </cell>
          <cell r="G21">
            <v>85.88000000000001</v>
          </cell>
          <cell r="H21">
            <v>89.76</v>
          </cell>
          <cell r="J21">
            <v>579.5</v>
          </cell>
          <cell r="K21">
            <v>509.5</v>
          </cell>
          <cell r="L21">
            <v>579.5</v>
          </cell>
        </row>
        <row r="22">
          <cell r="A22">
            <v>17</v>
          </cell>
          <cell r="B22">
            <v>600</v>
          </cell>
          <cell r="C22">
            <v>610</v>
          </cell>
          <cell r="D22">
            <v>610</v>
          </cell>
          <cell r="E22">
            <v>6.3</v>
          </cell>
          <cell r="F22">
            <v>12.5</v>
          </cell>
          <cell r="G22">
            <v>93.800000000000011</v>
          </cell>
          <cell r="H22">
            <v>97.68</v>
          </cell>
          <cell r="J22">
            <v>605</v>
          </cell>
          <cell r="K22">
            <v>535</v>
          </cell>
          <cell r="L22">
            <v>605</v>
          </cell>
        </row>
        <row r="23">
          <cell r="A23">
            <v>18</v>
          </cell>
          <cell r="B23">
            <v>650</v>
          </cell>
          <cell r="C23">
            <v>660</v>
          </cell>
          <cell r="D23">
            <v>660</v>
          </cell>
          <cell r="E23">
            <v>6.3</v>
          </cell>
          <cell r="F23">
            <v>12.5</v>
          </cell>
          <cell r="G23">
            <v>101.57000000000001</v>
          </cell>
          <cell r="H23">
            <v>105.45</v>
          </cell>
          <cell r="J23">
            <v>630</v>
          </cell>
          <cell r="K23">
            <v>560</v>
          </cell>
          <cell r="L23">
            <v>630</v>
          </cell>
        </row>
        <row r="24">
          <cell r="A24">
            <v>19</v>
          </cell>
          <cell r="B24">
            <v>700</v>
          </cell>
          <cell r="C24">
            <v>711</v>
          </cell>
          <cell r="D24">
            <v>711</v>
          </cell>
          <cell r="E24">
            <v>6.3</v>
          </cell>
          <cell r="F24">
            <v>12.5</v>
          </cell>
          <cell r="G24">
            <v>109.49000000000001</v>
          </cell>
          <cell r="H24">
            <v>113.38000000000001</v>
          </cell>
          <cell r="J24">
            <v>655.5</v>
          </cell>
          <cell r="K24">
            <v>585.5</v>
          </cell>
          <cell r="L24">
            <v>655.5</v>
          </cell>
        </row>
        <row r="25">
          <cell r="A25">
            <v>20</v>
          </cell>
          <cell r="B25">
            <v>750</v>
          </cell>
          <cell r="C25">
            <v>762</v>
          </cell>
          <cell r="D25">
            <v>762</v>
          </cell>
          <cell r="E25">
            <v>6.3</v>
          </cell>
          <cell r="F25">
            <v>12.5</v>
          </cell>
          <cell r="G25">
            <v>117.42</v>
          </cell>
          <cell r="H25">
            <v>121.30000000000001</v>
          </cell>
          <cell r="J25">
            <v>761</v>
          </cell>
          <cell r="K25">
            <v>681</v>
          </cell>
          <cell r="L25">
            <v>681</v>
          </cell>
        </row>
        <row r="26">
          <cell r="A26">
            <v>21</v>
          </cell>
          <cell r="B26">
            <v>800</v>
          </cell>
          <cell r="C26">
            <v>813</v>
          </cell>
          <cell r="D26">
            <v>813</v>
          </cell>
          <cell r="E26">
            <v>7.1</v>
          </cell>
          <cell r="F26">
            <v>12.5</v>
          </cell>
          <cell r="G26">
            <v>141.12</v>
          </cell>
          <cell r="H26">
            <v>145.48999999999998</v>
          </cell>
          <cell r="J26">
            <v>786.5</v>
          </cell>
          <cell r="K26">
            <v>706.5</v>
          </cell>
          <cell r="L26">
            <v>706.5</v>
          </cell>
        </row>
        <row r="27">
          <cell r="A27">
            <v>22</v>
          </cell>
          <cell r="B27">
            <v>850</v>
          </cell>
          <cell r="C27">
            <v>864</v>
          </cell>
          <cell r="D27">
            <v>864</v>
          </cell>
          <cell r="E27">
            <v>7.1</v>
          </cell>
          <cell r="F27">
            <v>12.5</v>
          </cell>
          <cell r="G27">
            <v>150.04999999999998</v>
          </cell>
          <cell r="H27">
            <v>154.41999999999999</v>
          </cell>
          <cell r="J27">
            <v>812</v>
          </cell>
          <cell r="K27">
            <v>732</v>
          </cell>
          <cell r="L27">
            <v>732</v>
          </cell>
        </row>
        <row r="28">
          <cell r="A28">
            <v>23</v>
          </cell>
          <cell r="B28">
            <v>900</v>
          </cell>
          <cell r="C28">
            <v>914</v>
          </cell>
          <cell r="D28">
            <v>914</v>
          </cell>
          <cell r="E28">
            <v>7.1</v>
          </cell>
          <cell r="F28">
            <v>12.5</v>
          </cell>
          <cell r="G28">
            <v>158.79999999999998</v>
          </cell>
          <cell r="H28">
            <v>163.17999999999998</v>
          </cell>
          <cell r="J28">
            <v>837</v>
          </cell>
          <cell r="K28">
            <v>757</v>
          </cell>
          <cell r="L28">
            <v>757</v>
          </cell>
        </row>
        <row r="29">
          <cell r="A29">
            <v>24</v>
          </cell>
          <cell r="B29">
            <v>1000</v>
          </cell>
          <cell r="C29">
            <v>1016</v>
          </cell>
          <cell r="D29">
            <v>1016</v>
          </cell>
          <cell r="E29">
            <v>7.1</v>
          </cell>
          <cell r="F29">
            <v>12.5</v>
          </cell>
          <cell r="G29">
            <v>176.66</v>
          </cell>
          <cell r="H29">
            <v>181.04</v>
          </cell>
          <cell r="J29">
            <v>888</v>
          </cell>
          <cell r="K29">
            <v>888</v>
          </cell>
          <cell r="L29">
            <v>888</v>
          </cell>
        </row>
        <row r="30">
          <cell r="A30">
            <v>25</v>
          </cell>
          <cell r="B30">
            <v>1200</v>
          </cell>
          <cell r="C30">
            <v>1219</v>
          </cell>
          <cell r="D30">
            <v>1219</v>
          </cell>
          <cell r="E30">
            <v>8</v>
          </cell>
          <cell r="F30">
            <v>12.5</v>
          </cell>
          <cell r="G30">
            <v>238.92999999999998</v>
          </cell>
          <cell r="H30">
            <v>243.85999999999999</v>
          </cell>
          <cell r="J30">
            <v>989.5</v>
          </cell>
          <cell r="K30">
            <v>989.5</v>
          </cell>
          <cell r="L30">
            <v>989.5</v>
          </cell>
        </row>
        <row r="31">
          <cell r="A31">
            <v>26</v>
          </cell>
          <cell r="B31">
            <v>1400</v>
          </cell>
          <cell r="C31">
            <v>1422</v>
          </cell>
          <cell r="D31">
            <v>1422</v>
          </cell>
          <cell r="E31">
            <v>8.8000000000000007</v>
          </cell>
          <cell r="F31">
            <v>12.5</v>
          </cell>
          <cell r="G31">
            <v>306.7</v>
          </cell>
          <cell r="H31">
            <v>312.12</v>
          </cell>
          <cell r="J31">
            <v>1091</v>
          </cell>
          <cell r="K31">
            <v>1091</v>
          </cell>
          <cell r="L31">
            <v>1091</v>
          </cell>
        </row>
        <row r="32">
          <cell r="A32">
            <v>27</v>
          </cell>
          <cell r="B32">
            <v>1600</v>
          </cell>
          <cell r="C32">
            <v>1626</v>
          </cell>
          <cell r="D32">
            <v>1626</v>
          </cell>
          <cell r="E32">
            <v>10</v>
          </cell>
          <cell r="F32">
            <v>12.5</v>
          </cell>
          <cell r="G32">
            <v>398.53</v>
          </cell>
          <cell r="H32">
            <v>404.7</v>
          </cell>
          <cell r="J32">
            <v>1193</v>
          </cell>
          <cell r="K32">
            <v>1193</v>
          </cell>
          <cell r="L32">
            <v>1193</v>
          </cell>
        </row>
        <row r="33">
          <cell r="A33">
            <v>28</v>
          </cell>
          <cell r="B33">
            <v>1800</v>
          </cell>
          <cell r="C33">
            <v>1829</v>
          </cell>
          <cell r="D33">
            <v>1829</v>
          </cell>
          <cell r="E33">
            <v>11</v>
          </cell>
          <cell r="F33">
            <v>12.5</v>
          </cell>
          <cell r="G33">
            <v>493.19</v>
          </cell>
          <cell r="H33">
            <v>499.96999999999997</v>
          </cell>
          <cell r="J33">
            <v>1294.5</v>
          </cell>
          <cell r="K33">
            <v>1294.5</v>
          </cell>
          <cell r="L33">
            <v>1294.5</v>
          </cell>
        </row>
        <row r="34">
          <cell r="A34">
            <v>29</v>
          </cell>
          <cell r="B34">
            <v>2000</v>
          </cell>
          <cell r="C34">
            <v>2032</v>
          </cell>
          <cell r="D34">
            <v>2032</v>
          </cell>
          <cell r="E34">
            <v>12.5</v>
          </cell>
          <cell r="F34">
            <v>12.5</v>
          </cell>
          <cell r="G34">
            <v>622.54999999999995</v>
          </cell>
          <cell r="H34">
            <v>630.26</v>
          </cell>
          <cell r="J34">
            <v>1396</v>
          </cell>
          <cell r="K34">
            <v>1396</v>
          </cell>
          <cell r="L34">
            <v>1396</v>
          </cell>
        </row>
        <row r="35">
          <cell r="A35">
            <v>30</v>
          </cell>
          <cell r="B35">
            <v>2200</v>
          </cell>
          <cell r="C35">
            <v>2235</v>
          </cell>
          <cell r="D35">
            <v>2235</v>
          </cell>
          <cell r="E35">
            <v>14.2</v>
          </cell>
          <cell r="F35">
            <v>12.5</v>
          </cell>
          <cell r="G35">
            <v>777.71</v>
          </cell>
          <cell r="H35">
            <v>786.47</v>
          </cell>
          <cell r="J35">
            <v>1497.5</v>
          </cell>
          <cell r="K35">
            <v>1497.5</v>
          </cell>
          <cell r="L35">
            <v>1497.5</v>
          </cell>
        </row>
      </sheetData>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sure"/>
      <sheetName val="Wall"/>
      <sheetName val="BASE"/>
      <sheetName val="Crackwidth at base"/>
      <sheetName val="Crackwidth at midsection"/>
      <sheetName val="LTG-STG"/>
      <sheetName val="final abstract"/>
      <sheetName val="Rate analysis"/>
      <sheetName val="Steel-Circular"/>
      <sheetName val="TMT STEEL"/>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ll"/>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Steel-Circular"/>
      <sheetName val="RA"/>
      <sheetName val="LTG-STG"/>
    </sheetNames>
    <sheetDataSet>
      <sheetData sheetId="0"/>
      <sheetData sheetId="1" refreshError="1"/>
      <sheetData sheetId="2" refreshError="1"/>
      <sheetData sheetId="3"/>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reinft1"/>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reinf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hsd"/>
      <sheetName val="13-septic"/>
      <sheetName val="7-ug"/>
      <sheetName val="2-utility"/>
      <sheetName val="18-misc"/>
      <sheetName val="5-pip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A"/>
      <sheetName val="PRECAST lightconc-II"/>
      <sheetName val="IO List"/>
      <sheetName val="precast RC el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latt technical"/>
      <sheetName val="Glatt G5"/>
      <sheetName val="Compound wall"/>
      <sheetName val="ETP MEE"/>
      <sheetName val="ETP Found"/>
      <sheetName val="Utility Block"/>
      <sheetName val="lt panel"/>
      <sheetName val="Power"/>
      <sheetName val="admin"/>
      <sheetName val="FG Pipe Rank"/>
      <sheetName val="FG"/>
      <sheetName val="STEEL"/>
      <sheetName val="Sheet2"/>
      <sheetName val="CEMENT bldg"/>
      <sheetName val="TORRENT CEMENT"/>
      <sheetName val="CEMENT INTERNAL TRANSFER"/>
      <sheetName val="STRUCTURE STEEL "/>
      <sheetName val="STRUCTURE INTERNAL TRANSFER"/>
      <sheetName val="TMT STEEL"/>
      <sheetName val="J K WHITE CEMENT"/>
      <sheetName val="CEMENT PSP"/>
      <sheetName val="TORRENT SCRAP"/>
      <sheetName val="Sheet1"/>
      <sheetName val="COLUM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RRENT CEMENT"/>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latt technical"/>
      <sheetName val="Glatt G5"/>
      <sheetName val="Compound wall"/>
      <sheetName val="ETP MEE"/>
      <sheetName val="ETP Found"/>
      <sheetName val="Utility Block"/>
      <sheetName val="lt panel"/>
      <sheetName val="Power"/>
      <sheetName val="admin"/>
      <sheetName val="FG Pipe Rank"/>
      <sheetName val="FG"/>
      <sheetName val="STEEL"/>
      <sheetName val="Sheet2"/>
      <sheetName val="CEMENT bldg"/>
      <sheetName val="TORRENT CEMENT"/>
      <sheetName val="CEMENT INTERNAL TRANSFER"/>
      <sheetName val="STRUCTURE STEEL "/>
      <sheetName val="STRUCTURE INTERNAL TRANSFER"/>
      <sheetName val="TMT STEEL"/>
      <sheetName val="J K WHITE CEMENT"/>
      <sheetName val="CEMENT PSP"/>
      <sheetName val="TORRENT SCRAP"/>
      <sheetName val="Sheet1"/>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latt technical"/>
      <sheetName val="Glatt G5"/>
      <sheetName val="Compound wall"/>
      <sheetName val="ETP MEE"/>
      <sheetName val="ETP Found"/>
      <sheetName val="Utility Block"/>
      <sheetName val="lt panel"/>
      <sheetName val="Power"/>
      <sheetName val="admin"/>
      <sheetName val="FG Pipe Rank"/>
      <sheetName val="FG"/>
      <sheetName val="STEEL"/>
      <sheetName val="Sheet2"/>
      <sheetName val="CEMENT bldg"/>
      <sheetName val="TORRENT CEMENT"/>
      <sheetName val="CEMENT INTERNAL TRANSFER"/>
      <sheetName val="STRUCTURE STEEL "/>
      <sheetName val="STRUCTURE INTERNAL TRANSFER"/>
      <sheetName val="TMT STEEL"/>
      <sheetName val="J K WHITE CEMENT"/>
      <sheetName val="CEMENT PSP"/>
      <sheetName val="TORRENT SCRAP"/>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K WHITE CEMENT"/>
      <sheetName val="TORRENT CEMENT"/>
      <sheetName val="STEEL"/>
      <sheetName val="CEMENT PSP"/>
      <sheetName val="CEMENT INTERNAL TRANSFER"/>
      <sheetName val="STRUCTURE STEEL"/>
      <sheetName val="TMT STEEL"/>
      <sheetName val="Sheet1"/>
      <sheetName val="STRUCTURE STEEL "/>
      <sheetName val="STRUCTURE INTERNAL TRANSFER"/>
      <sheetName val="TORRENT SCR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Table of Contents (2)"/>
      <sheetName val="Abstract-Cert"/>
      <sheetName val="Abstrac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Steel"/>
      <sheetName val="Bitumen"/>
      <sheetName val="Bitumen-Consumption"/>
      <sheetName val="Prime Coat"/>
      <sheetName val="Tack Coat"/>
      <sheetName val="BM"/>
      <sheetName val="DBM"/>
      <sheetName val="Gate Pass"/>
      <sheetName val="TORRENT C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ra Item"/>
      <sheetName val="RMC"/>
      <sheetName val="TORRENT CEMENT"/>
      <sheetName val="SUMMARY (2)"/>
      <sheetName val="steel (2)"/>
      <sheetName val="Steel SUMMARY"/>
      <sheetName val="ABST-SY"/>
      <sheetName val="ABST-RMW"/>
      <sheetName val="ABST-UGWT"/>
      <sheetName val="ABST-RPW"/>
      <sheetName val="ABST-ETP"/>
      <sheetName val="ABST-ETP-2"/>
      <sheetName val="ABST-UB"/>
      <sheetName val="ABST-CR"/>
      <sheetName val="ABST-ETP1 (HZD STORE)"/>
      <sheetName val="ABST-ETP 2 (MOD SOLAR POND)"/>
      <sheetName val="ABST-ETP 3 (BIO REACTOR)"/>
      <sheetName val="ABST-ETP 4a (TPR-EQ TANK)"/>
      <sheetName val="ABST-ETP 4b (TPR-CLARIFIER)"/>
      <sheetName val="ABST-ETP 4c (TPR-HPS FOUND)"/>
      <sheetName val="ABST-ETP 4d (TPR-GUARD POND)"/>
      <sheetName val="ABST-ETP 4e (TPR-Sludge)"/>
      <sheetName val="ABST-ETP 4f (TPR-Primary Treat)"/>
      <sheetName val="ABST-ETP 5a (SSR-MEE TANK)"/>
      <sheetName val="ABST-ETP 5b (SSR-R. O.)"/>
      <sheetName val="ABST-ETP 5c (SSR-MCC Room)"/>
      <sheetName val="ABST-ETP 5d(SSR-Chemical Store)"/>
      <sheetName val="ABST-ETP 5e (SSR-Office Buld)"/>
      <sheetName val="ABST-ETP 6a (COLLE.SUMP ABC)"/>
      <sheetName val="ABST-ETP 6b (COLLE.SUMP DEF)"/>
      <sheetName val="ABST-ETP 6c (COLLE.SUMP)"/>
      <sheetName val="ABST-ETP 6d (COLLE.SUMP)"/>
      <sheetName val="ABST-ETP 6c (COLLE.SUMP OUB)"/>
      <sheetName val="ABST-ETP 6d (COLLE.SUMP PDL)"/>
      <sheetName val="ANNEX-B1"/>
      <sheetName val="FOR REFF"/>
      <sheetName val="Sheet1"/>
      <sheetName val="Sheet2"/>
      <sheetName val="cement"/>
      <sheetName val="Torrent Format"/>
      <sheetName val="CERT"/>
      <sheetName val="SER TAX"/>
      <sheetName val="Material Amount for S Tax"/>
      <sheetName val="SUMMARY Sheet"/>
      <sheetName val="ABST"/>
      <sheetName val="Total Cement Consumption"/>
      <sheetName val="Cement Consumption"/>
      <sheetName val="Steel"/>
      <sheetName val="Cement Consumption Record"/>
      <sheetName val="Steel Record"/>
      <sheetName val="Steel Rece- FG"/>
      <sheetName val="Cement Rece- FG"/>
      <sheetName val="STRUCTURE STEEL  FG"/>
      <sheetName val="J K WHITE CEMENT"/>
      <sheetName val="CEMENT PSP"/>
      <sheetName val="CEMENT INTERNAL TRANSFER"/>
      <sheetName val="STRUCTURE STEEL"/>
      <sheetName val="TMT STEEL"/>
      <sheetName val="summary"/>
      <sheetName val="Glatt technical"/>
      <sheetName val="Glatt G5"/>
      <sheetName val="Compound wall"/>
      <sheetName val="ETP MEE"/>
      <sheetName val="ETP Found"/>
      <sheetName val="Utility Block"/>
      <sheetName val="lt panel"/>
      <sheetName val="Power"/>
      <sheetName val="admin"/>
      <sheetName val="FG Pipe Rank"/>
      <sheetName val="FG"/>
      <sheetName val="CEMENT bldg"/>
      <sheetName val="STRUCTURE STEEL "/>
      <sheetName val="STRUCTURE INTERNAL TRANSFER"/>
      <sheetName val="TORRENT SCRAP"/>
      <sheetName val="cement (2)"/>
      <sheetName val="Yard SticK"/>
      <sheetName val="Abstract"/>
      <sheetName val="FINAL MEASUREMENT"/>
      <sheetName val="BEAM"/>
      <sheetName val="PB"/>
      <sheetName val="fOOTING"/>
      <sheetName val="sLAB"/>
      <sheetName val="00000"/>
      <sheetName val="twl"/>
      <sheetName val="TWL_RATING_CURV"/>
      <sheetName val="SECTION"/>
      <sheetName val="XL4Test5"/>
      <sheetName val="Data"/>
      <sheetName val="Abstract1"/>
      <sheetName val="MAT.COST"/>
      <sheetName val="Measer1"/>
      <sheetName val="R.A."/>
      <sheetName val="ABS"/>
      <sheetName val="meas-1"/>
      <sheetName val="75-BSG"/>
      <sheetName val="R_A_"/>
      <sheetName val="Measu."/>
      <sheetName val="final Trimix RA"/>
      <sheetName val="Plant &amp;  Machinery"/>
      <sheetName val="WMM, BM, MSS"/>
      <sheetName val="Recapitulation"/>
      <sheetName val="Ra RCC "/>
      <sheetName val="Input2"/>
      <sheetName val="SOR"/>
      <sheetName val="EW"/>
      <sheetName val="STR1"/>
      <sheetName val="STR2"/>
      <sheetName val="STR3"/>
      <sheetName val="LIN1"/>
      <sheetName val="LIN1A"/>
      <sheetName val="LIN2"/>
      <sheetName val="subminor-items"/>
      <sheetName val="typical subminor- structure"/>
      <sheetName val="Road-1"/>
      <sheetName val="Road-2"/>
      <sheetName val="Annex"/>
      <sheetName val="S&amp;I"/>
      <sheetName val="machi"/>
      <sheetName val="TRANS1"/>
      <sheetName val="trans"/>
      <sheetName val="Rate"/>
      <sheetName val="mes-fb"/>
      <sheetName val="mes-pl"/>
      <sheetName val="basic"/>
      <sheetName val="Material "/>
      <sheetName val="Labour"/>
      <sheetName val="Carriage "/>
      <sheetName val="2"/>
      <sheetName val="6"/>
      <sheetName val="4"/>
      <sheetName val="5"/>
      <sheetName val="7"/>
      <sheetName val="9"/>
      <sheetName val="10"/>
      <sheetName val="11"/>
      <sheetName val="12"/>
      <sheetName val="13"/>
      <sheetName val="14"/>
      <sheetName val="15"/>
      <sheetName val="16"/>
      <sheetName val="17"/>
      <sheetName val="18"/>
      <sheetName val="19"/>
      <sheetName val="20"/>
      <sheetName val="21"/>
      <sheetName val="22"/>
      <sheetName val="23"/>
      <sheetName val="24"/>
      <sheetName val="26"/>
      <sheetName val="Lead 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ID Rev.0"/>
      <sheetName val="P_ID Rev_0"/>
      <sheetName val="Valves Erec. -IV"/>
      <sheetName val="dBase"/>
    </sheetNames>
    <sheetDataSet>
      <sheetData sheetId="0">
        <row r="1">
          <cell r="A1" t="str">
            <v>Client</v>
          </cell>
          <cell r="B1" t="str">
            <v>: M/s. SYNGENE INTERNATIONAL LTD</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0</v>
          </cell>
          <cell r="AA1">
            <v>0</v>
          </cell>
          <cell r="AB1">
            <v>0</v>
          </cell>
          <cell r="AC1">
            <v>0</v>
          </cell>
          <cell r="AD1">
            <v>0</v>
          </cell>
          <cell r="AE1">
            <v>0</v>
          </cell>
          <cell r="AF1">
            <v>0</v>
          </cell>
          <cell r="AG1">
            <v>0</v>
          </cell>
          <cell r="AH1">
            <v>0</v>
          </cell>
          <cell r="AI1">
            <v>0</v>
          </cell>
          <cell r="AJ1">
            <v>0</v>
          </cell>
          <cell r="AK1">
            <v>0</v>
          </cell>
          <cell r="AL1">
            <v>0</v>
          </cell>
          <cell r="AM1" t="str">
            <v>DOC.NO : BMCPL-P2712-M02</v>
          </cell>
        </row>
        <row r="2">
          <cell r="A2" t="str">
            <v>Plant</v>
          </cell>
          <cell r="B2" t="str">
            <v>: S-14</v>
          </cell>
          <cell r="C2">
            <v>0</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t="str">
            <v>REV. NO :1</v>
          </cell>
        </row>
        <row r="3">
          <cell r="A3" t="str">
            <v>Location</v>
          </cell>
          <cell r="B3" t="str">
            <v>: BANGALORE</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t="str">
            <v>DATE :22/09/07</v>
          </cell>
        </row>
        <row r="4">
          <cell r="Y4" t="str">
            <v>RECONCILIATION OF VALVES</v>
          </cell>
        </row>
        <row r="5">
          <cell r="A5" t="str">
            <v>SR.NO.</v>
          </cell>
          <cell r="B5" t="str">
            <v>DESCRIPTION</v>
          </cell>
          <cell r="C5" t="str">
            <v>SIZE</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t="str">
            <v>TOTAL</v>
          </cell>
        </row>
        <row r="6">
          <cell r="D6" t="str">
            <v>P3-101</v>
          </cell>
          <cell r="E6" t="str">
            <v>P3-102</v>
          </cell>
          <cell r="F6" t="str">
            <v>P3-103</v>
          </cell>
          <cell r="G6" t="str">
            <v>P3-104</v>
          </cell>
          <cell r="H6" t="str">
            <v>P3-105</v>
          </cell>
          <cell r="I6" t="str">
            <v xml:space="preserve">P3-106 </v>
          </cell>
          <cell r="J6" t="str">
            <v>P3-107</v>
          </cell>
          <cell r="K6" t="str">
            <v>P3-108</v>
          </cell>
          <cell r="L6" t="str">
            <v>P3-109</v>
          </cell>
          <cell r="M6" t="str">
            <v>P3-201</v>
          </cell>
          <cell r="N6" t="str">
            <v>P3-202</v>
          </cell>
          <cell r="O6" t="str">
            <v>P3-203</v>
          </cell>
          <cell r="P6" t="str">
            <v>P3-205</v>
          </cell>
          <cell r="Q6" t="str">
            <v>P3-208</v>
          </cell>
          <cell r="R6" t="str">
            <v>P3-209</v>
          </cell>
          <cell r="S6" t="str">
            <v>P3-210</v>
          </cell>
          <cell r="T6" t="str">
            <v>P3-211</v>
          </cell>
          <cell r="U6" t="str">
            <v>P3-212</v>
          </cell>
          <cell r="V6" t="str">
            <v>P3-213</v>
          </cell>
          <cell r="W6" t="str">
            <v>P3-301</v>
          </cell>
          <cell r="X6" t="str">
            <v>P3-302</v>
          </cell>
          <cell r="Y6" t="str">
            <v>P3-303</v>
          </cell>
          <cell r="Z6" t="str">
            <v>P3-304</v>
          </cell>
          <cell r="AA6" t="str">
            <v>P3-305</v>
          </cell>
          <cell r="AB6" t="str">
            <v>P3-306</v>
          </cell>
          <cell r="AC6" t="str">
            <v>P3-307</v>
          </cell>
          <cell r="AD6" t="str">
            <v>P3-308</v>
          </cell>
          <cell r="AE6" t="str">
            <v>P3-309</v>
          </cell>
          <cell r="AF6" t="str">
            <v>P3-310</v>
          </cell>
          <cell r="AG6" t="str">
            <v>P3-311</v>
          </cell>
          <cell r="AH6" t="str">
            <v>P3-312</v>
          </cell>
          <cell r="AI6" t="str">
            <v>P3-313</v>
          </cell>
          <cell r="AJ6" t="str">
            <v>P3-314</v>
          </cell>
          <cell r="AK6" t="str">
            <v xml:space="preserve"> P3-315</v>
          </cell>
          <cell r="AL6" t="str">
            <v>Misc.</v>
          </cell>
          <cell r="AM6">
            <v>0</v>
          </cell>
          <cell r="AN6" t="str">
            <v>QTY. ORDERD (TO BE FILLED BYM/S Syngene)(B)</v>
          </cell>
          <cell r="AO6" t="str">
            <v>SURPLUS (+) / DEFICIT (-)(C = A-B)</v>
          </cell>
        </row>
        <row r="8">
          <cell r="A8">
            <v>1</v>
          </cell>
          <cell r="B8" t="str">
            <v>ADT</v>
          </cell>
          <cell r="C8">
            <v>15</v>
          </cell>
        </row>
        <row r="10">
          <cell r="A10">
            <v>2</v>
          </cell>
          <cell r="B10" t="str">
            <v>BVS4</v>
          </cell>
          <cell r="C10">
            <v>15</v>
          </cell>
        </row>
        <row r="12">
          <cell r="A12">
            <v>3</v>
          </cell>
          <cell r="B12" t="str">
            <v>BVS8</v>
          </cell>
          <cell r="C12">
            <v>15</v>
          </cell>
        </row>
        <row r="14">
          <cell r="A14">
            <v>4</v>
          </cell>
          <cell r="B14" t="str">
            <v>BVS6</v>
          </cell>
          <cell r="C14">
            <v>15</v>
          </cell>
        </row>
        <row r="16">
          <cell r="A16">
            <v>5</v>
          </cell>
          <cell r="B16" t="str">
            <v>BVS4E</v>
          </cell>
          <cell r="C16">
            <v>15</v>
          </cell>
        </row>
        <row r="17">
          <cell r="C17">
            <v>25</v>
          </cell>
        </row>
        <row r="18">
          <cell r="C18">
            <v>40</v>
          </cell>
        </row>
        <row r="19">
          <cell r="C19">
            <v>50</v>
          </cell>
        </row>
        <row r="21">
          <cell r="A21">
            <v>6</v>
          </cell>
          <cell r="B21" t="str">
            <v>BVF8</v>
          </cell>
          <cell r="C21">
            <v>40</v>
          </cell>
        </row>
        <row r="22">
          <cell r="C22">
            <v>50</v>
          </cell>
        </row>
        <row r="24">
          <cell r="A24">
            <v>7</v>
          </cell>
          <cell r="B24" t="str">
            <v>BVS1E</v>
          </cell>
          <cell r="C24">
            <v>15</v>
          </cell>
        </row>
        <row r="25">
          <cell r="C25">
            <v>25</v>
          </cell>
        </row>
        <row r="26">
          <cell r="C26">
            <v>40</v>
          </cell>
        </row>
        <row r="27">
          <cell r="C27">
            <v>50</v>
          </cell>
        </row>
        <row r="29">
          <cell r="A29">
            <v>8</v>
          </cell>
          <cell r="B29" t="str">
            <v>BVS1</v>
          </cell>
          <cell r="C29">
            <v>15</v>
          </cell>
        </row>
        <row r="30">
          <cell r="C30">
            <v>25</v>
          </cell>
        </row>
        <row r="31">
          <cell r="C31">
            <v>40</v>
          </cell>
        </row>
        <row r="32">
          <cell r="C32">
            <v>50</v>
          </cell>
        </row>
        <row r="34">
          <cell r="A34">
            <v>9</v>
          </cell>
          <cell r="B34" t="str">
            <v>BVF1</v>
          </cell>
          <cell r="C34">
            <v>15</v>
          </cell>
        </row>
        <row r="35">
          <cell r="C35">
            <v>25</v>
          </cell>
        </row>
        <row r="36">
          <cell r="C36">
            <v>40</v>
          </cell>
        </row>
        <row r="37">
          <cell r="C37">
            <v>50</v>
          </cell>
        </row>
        <row r="38">
          <cell r="C38">
            <v>80</v>
          </cell>
        </row>
        <row r="40">
          <cell r="A40">
            <v>10</v>
          </cell>
          <cell r="B40" t="str">
            <v>BVF1E</v>
          </cell>
          <cell r="C40">
            <v>15</v>
          </cell>
        </row>
        <row r="41">
          <cell r="C41">
            <v>25</v>
          </cell>
        </row>
        <row r="42">
          <cell r="C42">
            <v>40</v>
          </cell>
        </row>
        <row r="43">
          <cell r="C43">
            <v>50</v>
          </cell>
        </row>
        <row r="45">
          <cell r="A45">
            <v>11</v>
          </cell>
          <cell r="B45" t="str">
            <v>BVF4E</v>
          </cell>
          <cell r="C45">
            <v>25</v>
          </cell>
        </row>
        <row r="46">
          <cell r="C46">
            <v>40</v>
          </cell>
        </row>
        <row r="47">
          <cell r="C47">
            <v>50</v>
          </cell>
        </row>
        <row r="49">
          <cell r="A49">
            <v>12</v>
          </cell>
          <cell r="B49" t="str">
            <v>BVF4</v>
          </cell>
          <cell r="C49">
            <v>25</v>
          </cell>
        </row>
        <row r="50">
          <cell r="C50">
            <v>40</v>
          </cell>
        </row>
        <row r="51">
          <cell r="C51">
            <v>50</v>
          </cell>
        </row>
        <row r="53">
          <cell r="A53">
            <v>13</v>
          </cell>
          <cell r="B53" t="str">
            <v>IVS4</v>
          </cell>
          <cell r="C53">
            <v>15</v>
          </cell>
        </row>
        <row r="54">
          <cell r="C54">
            <v>20</v>
          </cell>
        </row>
        <row r="56">
          <cell r="A56">
            <v>14</v>
          </cell>
          <cell r="B56" t="str">
            <v>IVS1</v>
          </cell>
          <cell r="C56">
            <v>15</v>
          </cell>
        </row>
        <row r="57">
          <cell r="C57">
            <v>20</v>
          </cell>
        </row>
        <row r="58">
          <cell r="C58">
            <v>25</v>
          </cell>
        </row>
        <row r="60">
          <cell r="A60">
            <v>15</v>
          </cell>
          <cell r="B60" t="str">
            <v>IVS2</v>
          </cell>
          <cell r="C60">
            <v>15</v>
          </cell>
        </row>
        <row r="62">
          <cell r="A62">
            <v>16</v>
          </cell>
          <cell r="B62" t="str">
            <v>IVF1</v>
          </cell>
          <cell r="C62">
            <v>25</v>
          </cell>
        </row>
        <row r="63">
          <cell r="C63">
            <v>40</v>
          </cell>
        </row>
        <row r="64">
          <cell r="C64">
            <v>80</v>
          </cell>
        </row>
        <row r="66">
          <cell r="A66">
            <v>17</v>
          </cell>
          <cell r="B66" t="str">
            <v>YSS4</v>
          </cell>
          <cell r="C66">
            <v>15</v>
          </cell>
        </row>
        <row r="67">
          <cell r="C67">
            <v>20</v>
          </cell>
        </row>
        <row r="68">
          <cell r="C68">
            <v>25</v>
          </cell>
        </row>
        <row r="69">
          <cell r="C69">
            <v>40</v>
          </cell>
        </row>
        <row r="71">
          <cell r="A71">
            <v>18</v>
          </cell>
          <cell r="B71" t="str">
            <v>FTS4</v>
          </cell>
          <cell r="C71">
            <v>15</v>
          </cell>
        </row>
        <row r="72">
          <cell r="C72">
            <v>20</v>
          </cell>
        </row>
        <row r="73">
          <cell r="C73">
            <v>25</v>
          </cell>
        </row>
        <row r="74">
          <cell r="C74">
            <v>40</v>
          </cell>
        </row>
        <row r="76">
          <cell r="A76">
            <v>19</v>
          </cell>
          <cell r="B76" t="str">
            <v>OVF1</v>
          </cell>
          <cell r="C76">
            <v>15</v>
          </cell>
        </row>
        <row r="77">
          <cell r="C77">
            <v>20</v>
          </cell>
        </row>
        <row r="78">
          <cell r="C78">
            <v>25</v>
          </cell>
        </row>
        <row r="79">
          <cell r="C79">
            <v>40</v>
          </cell>
        </row>
        <row r="81">
          <cell r="A81">
            <v>20</v>
          </cell>
          <cell r="B81" t="str">
            <v>PSF1</v>
          </cell>
          <cell r="C81">
            <v>25</v>
          </cell>
        </row>
        <row r="82">
          <cell r="C82">
            <v>50</v>
          </cell>
        </row>
        <row r="83">
          <cell r="C83">
            <v>80</v>
          </cell>
        </row>
        <row r="84">
          <cell r="C84">
            <v>100</v>
          </cell>
        </row>
        <row r="85">
          <cell r="C85">
            <v>200</v>
          </cell>
        </row>
        <row r="87">
          <cell r="A87">
            <v>21</v>
          </cell>
          <cell r="B87" t="str">
            <v>WVF1</v>
          </cell>
          <cell r="C87">
            <v>25</v>
          </cell>
        </row>
        <row r="88">
          <cell r="C88">
            <v>50</v>
          </cell>
        </row>
        <row r="89">
          <cell r="C89">
            <v>80</v>
          </cell>
        </row>
        <row r="90">
          <cell r="C90">
            <v>100</v>
          </cell>
        </row>
        <row r="91">
          <cell r="C91">
            <v>150</v>
          </cell>
        </row>
        <row r="93">
          <cell r="A93">
            <v>22</v>
          </cell>
          <cell r="B93" t="str">
            <v>SVF1</v>
          </cell>
          <cell r="C93">
            <v>25</v>
          </cell>
        </row>
        <row r="94">
          <cell r="C94">
            <v>40</v>
          </cell>
        </row>
        <row r="95">
          <cell r="C95">
            <v>50</v>
          </cell>
        </row>
        <row r="96">
          <cell r="C96">
            <v>80</v>
          </cell>
        </row>
        <row r="97">
          <cell r="C97">
            <v>100</v>
          </cell>
        </row>
        <row r="98">
          <cell r="C98">
            <v>150</v>
          </cell>
        </row>
        <row r="100">
          <cell r="A100">
            <v>23</v>
          </cell>
          <cell r="B100" t="str">
            <v>TVF4E</v>
          </cell>
          <cell r="C100">
            <v>80</v>
          </cell>
        </row>
        <row r="101">
          <cell r="C101">
            <v>100</v>
          </cell>
        </row>
        <row r="102">
          <cell r="C102">
            <v>150</v>
          </cell>
        </row>
        <row r="103">
          <cell r="C103">
            <v>200</v>
          </cell>
        </row>
        <row r="105">
          <cell r="A105">
            <v>24</v>
          </cell>
          <cell r="B105" t="str">
            <v>TVF1E</v>
          </cell>
          <cell r="C105">
            <v>80</v>
          </cell>
        </row>
        <row r="106">
          <cell r="C106">
            <v>100</v>
          </cell>
        </row>
        <row r="107">
          <cell r="C107">
            <v>150</v>
          </cell>
        </row>
        <row r="108">
          <cell r="C108">
            <v>200</v>
          </cell>
        </row>
        <row r="110">
          <cell r="A110">
            <v>25</v>
          </cell>
          <cell r="B110" t="str">
            <v>TVF1</v>
          </cell>
          <cell r="C110">
            <v>80</v>
          </cell>
        </row>
        <row r="111">
          <cell r="C111">
            <v>100</v>
          </cell>
        </row>
        <row r="112">
          <cell r="C112">
            <v>150</v>
          </cell>
        </row>
        <row r="113">
          <cell r="C113">
            <v>200</v>
          </cell>
        </row>
        <row r="115">
          <cell r="A115">
            <v>26</v>
          </cell>
          <cell r="B115" t="str">
            <v>YSF1</v>
          </cell>
          <cell r="C115">
            <v>15</v>
          </cell>
        </row>
        <row r="116">
          <cell r="C116">
            <v>20</v>
          </cell>
        </row>
        <row r="117">
          <cell r="C117">
            <v>25</v>
          </cell>
        </row>
        <row r="118">
          <cell r="C118">
            <v>40</v>
          </cell>
        </row>
        <row r="119">
          <cell r="C119">
            <v>50</v>
          </cell>
        </row>
        <row r="121">
          <cell r="A121">
            <v>27</v>
          </cell>
          <cell r="B121" t="str">
            <v>FTS1</v>
          </cell>
          <cell r="C121">
            <v>15</v>
          </cell>
        </row>
        <row r="122">
          <cell r="C122">
            <v>20</v>
          </cell>
        </row>
        <row r="123">
          <cell r="C123">
            <v>25</v>
          </cell>
        </row>
        <row r="124">
          <cell r="C124">
            <v>40</v>
          </cell>
        </row>
        <row r="126">
          <cell r="A126">
            <v>28</v>
          </cell>
          <cell r="B126" t="str">
            <v>YSS1</v>
          </cell>
          <cell r="C126">
            <v>15</v>
          </cell>
        </row>
        <row r="127">
          <cell r="C127">
            <v>20</v>
          </cell>
        </row>
        <row r="128">
          <cell r="C128">
            <v>25</v>
          </cell>
        </row>
        <row r="129">
          <cell r="C129">
            <v>40</v>
          </cell>
        </row>
        <row r="131">
          <cell r="A131">
            <v>29</v>
          </cell>
          <cell r="B131" t="str">
            <v>SVF8</v>
          </cell>
          <cell r="C131">
            <v>15</v>
          </cell>
        </row>
        <row r="132">
          <cell r="C132">
            <v>20</v>
          </cell>
        </row>
        <row r="133">
          <cell r="C133">
            <v>25</v>
          </cell>
        </row>
        <row r="134">
          <cell r="C134">
            <v>40</v>
          </cell>
        </row>
        <row r="136">
          <cell r="A136">
            <v>30</v>
          </cell>
          <cell r="B136" t="str">
            <v>DTS1</v>
          </cell>
          <cell r="C136">
            <v>15</v>
          </cell>
        </row>
        <row r="138">
          <cell r="A138">
            <v>31</v>
          </cell>
          <cell r="B138" t="str">
            <v>DTS2</v>
          </cell>
          <cell r="C138">
            <v>15</v>
          </cell>
        </row>
        <row r="140">
          <cell r="B140" t="str">
            <v>TOTAL</v>
          </cell>
        </row>
      </sheetData>
      <sheetData sheetId="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C"/>
      <sheetName val="TORRENT CEMENT"/>
      <sheetName val="SUMMARY (2)"/>
      <sheetName val="steel (2)"/>
      <sheetName val="Steel SUMMARY"/>
      <sheetName val="ABST-SY"/>
      <sheetName val="ABST-RMW"/>
      <sheetName val="ABST-UGWT"/>
      <sheetName val="ABST-RPW"/>
      <sheetName val="ABST-ETP"/>
      <sheetName val="ABST-ETP-2"/>
      <sheetName val="ABST-UB"/>
      <sheetName val="ABST-CR"/>
      <sheetName val="ABST-ETP1 (HZD STORE)"/>
      <sheetName val="ABST-ETP 2 (MOD SOLAR POND)"/>
      <sheetName val="ABST-ETP 3 (BIO REACTOR)"/>
      <sheetName val="ABST-ETP 4a (TPR-EQ TANK)"/>
      <sheetName val="ABST-ETP 4b (TPR-CLARIFIER)"/>
      <sheetName val="ABST-ETP 4c (TPR-HPS FOUND)"/>
      <sheetName val="ABST-ETP 4d (TPR-GUARD POND)"/>
      <sheetName val="ABST-ETP 4e (TPR-Sludge)"/>
      <sheetName val="ABST-ETP 4f (TPR-Primary Treat)"/>
      <sheetName val="ABST-ETP 5a (SSR-MEE TANK)"/>
      <sheetName val="ABST-ETP 5b (SSR-R. O.)"/>
      <sheetName val="ABST-ETP 5c (SSR-MCC Room)"/>
      <sheetName val="ABST-ETP 5d(SSR-Chemical Store)"/>
      <sheetName val="ABST-ETP 5e (SSR-Office Buld)"/>
      <sheetName val="ABST-ETP 6a (COLLE.SUMP ABC)"/>
      <sheetName val="ABST-ETP 6b (COLLE.SUMP DEF)"/>
      <sheetName val="ABST-ETP 6c (COLLE.SUMP)"/>
      <sheetName val="ABST-ETP 6d (COLLE.SUMP)"/>
      <sheetName val="ABST-ETP 6c (COLLE.SUMP OUB)"/>
      <sheetName val="ABST-ETP 6d (COLLE.SUMP PDL)"/>
      <sheetName val="ANNEX-B1"/>
      <sheetName val="FOR REFF"/>
      <sheetName val="Sheet1"/>
      <sheetName val="Sheet2"/>
      <sheetName val="c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RRENT CEMENT"/>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 Rate Summary"/>
      <sheetName val="SOR"/>
      <sheetName val="970121 fee rates"/>
      <sheetName val="p&amp;m"/>
      <sheetName val="Kurkumbh BOQ"/>
      <sheetName val="PA- Consutant "/>
      <sheetName val="Materials Cost"/>
      <sheetName val="A1-Continuous"/>
      <sheetName val="Headings"/>
      <sheetName val="Civil Boq"/>
      <sheetName val="SPT vs PHI"/>
      <sheetName val="BOQ"/>
      <sheetName val="Site Dev BOQ"/>
      <sheetName val="BOQ (2)"/>
      <sheetName val="PRECAST lightconc-II"/>
      <sheetName val="GBW"/>
      <sheetName val="FitOutConfCentre"/>
      <sheetName val="Design"/>
      <sheetName val="Fee_Rate_Summary"/>
      <sheetName val="970121_fee_rates"/>
      <sheetName val="PA-_Consutant_"/>
      <sheetName val="Materials_Cost"/>
      <sheetName val="Civil_Boq"/>
      <sheetName val="SPT_vs_PHI"/>
      <sheetName val="Site_Dev_BOQ"/>
      <sheetName val="BOQ_(2)"/>
      <sheetName val="PRECAST_lightconc-II"/>
      <sheetName val="MASTER_RATE ANALYSIS"/>
      <sheetName val="Tax Invoice"/>
      <sheetName val="rev.02"/>
      <sheetName val="FORM7"/>
      <sheetName val="INDIGINEOUS ITEMS "/>
      <sheetName val="VCH-SLC"/>
      <sheetName val="Supplier"/>
      <sheetName val="sheet6"/>
      <sheetName val="CASHFLOWS"/>
      <sheetName val="jobhist"/>
      <sheetName val="upa"/>
      <sheetName val="Form 6"/>
      <sheetName val="Assumptions"/>
      <sheetName val="PPA Summary"/>
      <sheetName val="India F&amp;S Template"/>
      <sheetName val="CASH-FLO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1"/>
      <sheetName val="Lab"/>
      <sheetName val="PointNo.5"/>
      <sheetName val="Input"/>
      <sheetName val="Sheet1"/>
      <sheetName val="monitoring-breakup Feb02"/>
      <sheetName val="Manpower"/>
      <sheetName val="girder"/>
      <sheetName val="PRELIM5"/>
      <sheetName val="Rocker"/>
      <sheetName val="office"/>
      <sheetName val="TBEAM"/>
      <sheetName val="Summary"/>
      <sheetName val="Approved MTD Proj #'s"/>
      <sheetName val="LEVEL SHEET"/>
      <sheetName val="BLK2"/>
      <sheetName val="BLK3"/>
      <sheetName val="E &amp; R"/>
      <sheetName val="radar"/>
      <sheetName val="UG"/>
      <sheetName val="MASTER_RATE_ANALYSIS"/>
      <sheetName val="Tax_Invoice"/>
      <sheetName val="INDIGINEOUS_ITEMS_"/>
      <sheetName val="Form_6"/>
      <sheetName val="Kurkumbh_BOQ"/>
      <sheetName val="PPA_Summary"/>
      <sheetName val="India_F&amp;S_Template"/>
      <sheetName val="PointNo_5"/>
      <sheetName val="monitoring-breakup_Feb02"/>
      <sheetName val="Fee_Rate_Summary1"/>
      <sheetName val="970121_fee_rates1"/>
      <sheetName val="SPT_vs_PHI1"/>
      <sheetName val="PA-_Consutant_1"/>
      <sheetName val="Materials_Cost1"/>
      <sheetName val="Civil_Boq1"/>
      <sheetName val="Site_Dev_BOQ1"/>
      <sheetName val="BOQ_(2)1"/>
      <sheetName val="PRECAST_lightconc-II1"/>
      <sheetName val="MASTER_RATE_ANALYSIS1"/>
      <sheetName val="Tax_Invoice1"/>
      <sheetName val="INDIGINEOUS_ITEMS_1"/>
      <sheetName val="Form_61"/>
      <sheetName val="Kurkumbh_BOQ1"/>
      <sheetName val="PPA_Summary1"/>
      <sheetName val="India_F&amp;S_Template1"/>
      <sheetName val="PointNo_51"/>
      <sheetName val="monitoring-breakup_Feb021"/>
      <sheetName val="CIVIL WORK PLAN-13-14"/>
      <sheetName val="WORK SUMMERY "/>
      <sheetName val="MEP DETAIL"/>
      <sheetName val="cash budget"/>
      <sheetName val="Schedules PL"/>
      <sheetName val="Schedules BS"/>
      <sheetName val="analysis"/>
      <sheetName val="細目"/>
      <sheetName val="rev_02"/>
      <sheetName val="bill 2"/>
      <sheetName val="Fee_Rate_Summary2"/>
      <sheetName val="970121_fee_rates2"/>
      <sheetName val="SPT_vs_PHI2"/>
      <sheetName val="PA-_Consutant_2"/>
      <sheetName val="Materials_Cost2"/>
      <sheetName val="BOQ_(2)2"/>
      <sheetName val="Civil_Boq2"/>
      <sheetName val="MASTER_RATE_ANALYSIS2"/>
      <sheetName val="Form_62"/>
      <sheetName val="Kurkumbh_BOQ2"/>
      <sheetName val="Site_Dev_BOQ2"/>
      <sheetName val="PRECAST_lightconc-II2"/>
      <sheetName val="Tax_Invoice2"/>
      <sheetName val="INDIGINEOUS_ITEMS_2"/>
      <sheetName val="PPA_Summary2"/>
      <sheetName val="India_F&amp;S_Template2"/>
      <sheetName val="PointNo_52"/>
      <sheetName val="monitoring-breakup_Feb022"/>
      <sheetName val="CIVIL_WORK_PLAN-13-14"/>
      <sheetName val="WORK_SUMMERY_"/>
      <sheetName val="MEP_DETAIL"/>
      <sheetName val="R20_R30_work"/>
      <sheetName val="COLUMN"/>
      <sheetName val="col-reinft1"/>
      <sheetName val="02"/>
      <sheetName val="03"/>
      <sheetName val="04"/>
      <sheetName val="01"/>
      <sheetName val="data"/>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Tables"/>
      <sheetName val="Flooring"/>
      <sheetName val="Ceilings"/>
      <sheetName val="ACAD Finishes"/>
      <sheetName val="Site Details"/>
      <sheetName val="Chair"/>
      <sheetName val="Site Area Statement"/>
      <sheetName val="Doors"/>
      <sheetName val="Estimate"/>
      <sheetName val="Sheet3"/>
      <sheetName val="parametry"/>
      <sheetName val="Sheet2"/>
      <sheetName val="Old"/>
      <sheetName val="A"/>
      <sheetName val="Resource Usage"/>
      <sheetName val="I-KAMAR"/>
      <sheetName val="Core Data"/>
      <sheetName val="P-Ins &amp; Bonds"/>
      <sheetName val="Cash2"/>
      <sheetName val="Z"/>
      <sheetName val="당초"/>
      <sheetName val="97 사업추정(WEKI)"/>
      <sheetName val="Intro"/>
      <sheetName val="Serv Cat List"/>
      <sheetName val="#REF"/>
      <sheetName val="CIVIL_WORK_PLAN-13-141"/>
      <sheetName val="WORK_SUMMERY_1"/>
      <sheetName val="MEP_DETAIL1"/>
      <sheetName val="Equip Item Dets"/>
      <sheetName val="Pipe Item Dets"/>
      <sheetName val="Civil Item Dets"/>
      <sheetName val="Inst Item Dets"/>
      <sheetName val="Elec Item Dets"/>
      <sheetName val="Paint Item Dets"/>
      <sheetName val="P-Site fac"/>
      <sheetName val="P-Clients fac"/>
      <sheetName val="HPL"/>
      <sheetName val="p-table"/>
      <sheetName val="MTD_Rpt_June"/>
      <sheetName val="YTD_Rpt_June"/>
      <sheetName val="BOQ-Civil"/>
      <sheetName val="Voucher"/>
      <sheetName val="Cost_any"/>
      <sheetName val="final abstract"/>
      <sheetName val="Eq. Mobilization"/>
      <sheetName val="Qty SR"/>
      <sheetName val="ICICI"/>
      <sheetName val="HDFC"/>
      <sheetName val="MG"/>
      <sheetName val="CPIPE"/>
      <sheetName val="SUMM(discard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sheetData sheetId="142"/>
      <sheetData sheetId="143"/>
      <sheetData sheetId="144"/>
      <sheetData sheetId="145"/>
      <sheetData sheetId="146"/>
      <sheetData sheetId="147" refreshError="1"/>
      <sheetData sheetId="148"/>
      <sheetData sheetId="149"/>
      <sheetData sheetId="150"/>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refreshError="1"/>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reinft1"/>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reinft1"/>
      <sheetName val="Vehicles"/>
    </sheetNames>
    <sheetDataSet>
      <sheetData sheetId="0" refreshError="1"/>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Book for Conc"/>
      <sheetName val="M-Book for FW"/>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sheetName val="Lab"/>
      <sheetName val="Material&amp;equipment"/>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foot-slab reinft"/>
    </sheet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am-reinft-machine rm"/>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Design"/>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reinft-IIInd floor"/>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T vs PHI"/>
      <sheetName val="WPR-IV"/>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a"/>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05-02-2K1"/>
      <sheetName val="01-03-2K1"/>
      <sheetName val="16-03-2K1"/>
      <sheetName val="fnl"/>
      <sheetName val="fnl (2)"/>
      <sheetName val="Design"/>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ivil"/>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gii"/>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Main Building)"/>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m"/>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s"/>
      <sheetName val="MS Rates"/>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m"/>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A"/>
      <sheetName val="11B "/>
      <sheetName val="12A"/>
      <sheetName val="12B"/>
      <sheetName val="13"/>
      <sheetName val="14"/>
      <sheetName val="banilad"/>
      <sheetName val="Mactan"/>
      <sheetName val="Mandaue"/>
      <sheetName val="Sheet1"/>
      <sheetName val="office"/>
      <sheetName val="Lab"/>
      <sheetName val="Material&amp;equipment"/>
      <sheetName val="Valves"/>
      <sheetName val="MS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slab-reinft"/>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op Proj"/>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BOQ"/>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er"/>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Sheet1"/>
      <sheetName val="number"/>
      <sheetName val="Sheet2"/>
      <sheetName val="TEBDER AMOUNT"/>
      <sheetName val="SURENDRANAGAR-1"/>
      <sheetName val="SURENDRANAGAR-2"/>
      <sheetName val="INPUT"/>
      <sheetName val="3"/>
      <sheetName val="banilad"/>
      <sheetName val="Mactan"/>
      <sheetName val="Mandaue"/>
      <sheetName val="analysis"/>
      <sheetName val="upa"/>
    </sheetNames>
    <sheetDataSet>
      <sheetData sheetId="0">
        <row r="5">
          <cell r="A5">
            <v>0</v>
          </cell>
          <cell r="B5">
            <v>0</v>
          </cell>
          <cell r="D5">
            <v>25</v>
          </cell>
          <cell r="E5">
            <v>16</v>
          </cell>
        </row>
        <row r="6">
          <cell r="A6">
            <v>97</v>
          </cell>
          <cell r="B6">
            <v>100</v>
          </cell>
          <cell r="D6">
            <v>35</v>
          </cell>
          <cell r="E6">
            <v>16</v>
          </cell>
        </row>
        <row r="7">
          <cell r="A7">
            <v>116</v>
          </cell>
          <cell r="B7">
            <v>117</v>
          </cell>
          <cell r="D7">
            <v>50</v>
          </cell>
          <cell r="E7">
            <v>25</v>
          </cell>
          <cell r="H7">
            <v>99</v>
          </cell>
        </row>
        <row r="8">
          <cell r="A8">
            <v>134</v>
          </cell>
          <cell r="B8">
            <v>140</v>
          </cell>
          <cell r="D8">
            <v>70</v>
          </cell>
          <cell r="E8">
            <v>35</v>
          </cell>
          <cell r="H8">
            <v>105</v>
          </cell>
        </row>
        <row r="9">
          <cell r="A9">
            <v>164</v>
          </cell>
          <cell r="B9">
            <v>176</v>
          </cell>
          <cell r="D9">
            <v>95</v>
          </cell>
          <cell r="E9">
            <v>50</v>
          </cell>
        </row>
        <row r="10">
          <cell r="A10">
            <v>199</v>
          </cell>
          <cell r="B10">
            <v>221</v>
          </cell>
          <cell r="D10">
            <v>120</v>
          </cell>
          <cell r="E10">
            <v>70</v>
          </cell>
        </row>
        <row r="11">
          <cell r="A11">
            <v>227</v>
          </cell>
          <cell r="B11">
            <v>258</v>
          </cell>
          <cell r="D11">
            <v>150</v>
          </cell>
          <cell r="E11">
            <v>70</v>
          </cell>
        </row>
        <row r="12">
          <cell r="A12">
            <v>255</v>
          </cell>
          <cell r="B12">
            <v>294</v>
          </cell>
          <cell r="D12">
            <v>185</v>
          </cell>
          <cell r="E12">
            <v>95</v>
          </cell>
        </row>
        <row r="13">
          <cell r="A13">
            <v>287</v>
          </cell>
          <cell r="B13">
            <v>339</v>
          </cell>
          <cell r="D13">
            <v>240</v>
          </cell>
          <cell r="E13">
            <v>120</v>
          </cell>
        </row>
        <row r="14">
          <cell r="A14">
            <v>333</v>
          </cell>
          <cell r="B14">
            <v>402</v>
          </cell>
          <cell r="D14">
            <v>300</v>
          </cell>
          <cell r="E14">
            <v>150</v>
          </cell>
        </row>
        <row r="15">
          <cell r="A15">
            <v>375</v>
          </cell>
          <cell r="B15">
            <v>461</v>
          </cell>
          <cell r="D15">
            <v>400</v>
          </cell>
          <cell r="E15">
            <v>185</v>
          </cell>
        </row>
        <row r="16">
          <cell r="A16">
            <v>410</v>
          </cell>
          <cell r="B16">
            <v>530</v>
          </cell>
          <cell r="D16">
            <v>500</v>
          </cell>
          <cell r="E16">
            <v>240</v>
          </cell>
        </row>
      </sheetData>
      <sheetData sheetId="1">
        <row r="50">
          <cell r="A50">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0">
          <cell r="A50">
            <v>0</v>
          </cell>
        </row>
      </sheetData>
      <sheetData sheetId="25">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Acco."/>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AL9697 -group wise  sdpl"/>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AL9697 -group wise  sdpl"/>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beam-reinft-IIInd floor"/>
      <sheetName val="III floor beam addl"/>
      <sheetName val="beam-reinft-mezzanine floor"/>
      <sheetName val="Indices-final"/>
      <sheetName val="except wiring"/>
      <sheetName val="Lead (Final)"/>
      <sheetName val="Data"/>
      <sheetName val="Costing"/>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
      <sheetName val="DOOR-WIND"/>
      <sheetName val="STEEL"/>
      <sheetName val="ROOFING"/>
      <sheetName val="FLOORING"/>
      <sheetName val="MR"/>
      <sheetName val="Vehicles"/>
      <sheetName val="Break up Sheet"/>
      <sheetName val="sum-all"/>
      <sheetName val="Civil Work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OR-WIND"/>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Words"/>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over sheet"/>
      <sheetName val="Title sheet"/>
      <sheetName val="Design sheet"/>
      <sheetName val="Load Cal"/>
      <sheetName val="Wind Load "/>
      <sheetName val="Seismic Load"/>
      <sheetName val="ANALYSIS-INPUT"/>
      <sheetName val="ANALYSIS-OUTPUT"/>
      <sheetName val="Final MEASUREMENT RA - 04"/>
      <sheetName val="sept-plan"/>
      <sheetName val="Ward areas"/>
      <sheetName val="labour coeff"/>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st"/>
      <sheetName val="labour"/>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Barmer"/>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Additional Calc."/>
      <sheetName val="T-Beams"/>
      <sheetName val="XL4Test5"/>
    </sheetNames>
    <sheetDataSet>
      <sheetData sheetId="0" refreshError="1"/>
      <sheetData sheetId="1">
        <row r="15">
          <cell r="B15">
            <v>2.76</v>
          </cell>
        </row>
        <row r="16">
          <cell r="B16">
            <v>0.96</v>
          </cell>
        </row>
        <row r="17">
          <cell r="B17">
            <v>329</v>
          </cell>
        </row>
        <row r="18">
          <cell r="B18">
            <v>8.92</v>
          </cell>
        </row>
      </sheetData>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COLUMN"/>
      <sheetName val="beam-reinft-IIInd flo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sept-plan"/>
      <sheetName val="except wiring"/>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am-reinft"/>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s"/>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
      <sheetName val="RES-PLANNING"/>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data"/>
      <sheetName val="item"/>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7"/>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ummary (4)"/>
      <sheetName val="Steel Summary  - A2"/>
      <sheetName val="Steel Summary - A1a"/>
      <sheetName val="Cement - Reconsilation "/>
      <sheetName val="Steel - Reconsilation  "/>
      <sheetName val="CERT RA - 04"/>
      <sheetName val="Ser. Tax - RA - 04"/>
      <sheetName val="VMS Certi"/>
      <sheetName val="Abst - RA - 04"/>
      <sheetName val="Final MEASUREMENT RA - 04"/>
      <sheetName val="Steel - Sheet"/>
      <sheetName val="Client Sullly Material"/>
      <sheetName val="Steel Summary"/>
      <sheetName val="FORM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building"/>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117-118I  "/>
      <sheetName val="103-108I"/>
      <sheetName val="107-108aI "/>
      <sheetName val="273-276I"/>
      <sheetName val="147-268I"/>
      <sheetName val="59-63"/>
      <sheetName val="15--17 I"/>
      <sheetName val="23-23aI "/>
      <sheetName val="19-19aI"/>
      <sheetName val="248-251"/>
      <sheetName val="105-106"/>
      <sheetName val="219-219a (3)"/>
      <sheetName val="S23&amp;S24 (2)"/>
      <sheetName val="S16&amp;S17"/>
      <sheetName val="66-67 (3)"/>
      <sheetName val="145-145a"/>
      <sheetName val="100-102 "/>
      <sheetName val="205-207"/>
      <sheetName val="Design"/>
      <sheetName val="219-219a (2)"/>
      <sheetName val="236-237"/>
      <sheetName val="258-261"/>
      <sheetName val="Final MEASUREMENT RA - 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OICE"/>
      <sheetName val="Abstract"/>
      <sheetName val="EXCAVATION"/>
      <sheetName val="BBS"/>
      <sheetName val="FORM WORK"/>
      <sheetName val="RUBBLE SOLING"/>
      <sheetName val="BACKFILLING"/>
      <sheetName val="TOP LVL."/>
      <sheetName val="PLUM TOP"/>
      <sheetName val="EX B.LVL."/>
      <sheetName val="PLUM CC &amp; PCC"/>
      <sheetName val="Muw-4-COOLING TOWERMes"/>
      <sheetName val="Muw-4-COOLING TOWERMes (3)"/>
      <sheetName val="RCC"/>
      <sheetName val="Muw-4-COOLING TOWERMes (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op Proj"/>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aterial"/>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 Pushing"/>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pt-plan"/>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e cap"/>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ded-jan' 06"/>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Summary 04"/>
      <sheetName val="invoice"/>
      <sheetName val="Abstract 04 infra"/>
      <sheetName val="MS 4 Infra"/>
      <sheetName val="Abstract 04 CW"/>
      <sheetName val="MS 4 CW"/>
      <sheetName val="Abstract 04 Road"/>
      <sheetName val="MS 4 Road"/>
      <sheetName val="Abstract 04 Boiler"/>
      <sheetName val="MS 4 Boiler"/>
      <sheetName val="Abstract 04 Shed 2"/>
      <sheetName val="MS 3 Shed 2"/>
      <sheetName val="Abstract 04 UGWT"/>
      <sheetName val="MS 3 UGWT"/>
      <sheetName val="Abstract 04 Shed 1"/>
      <sheetName val="MS 4 Shed 1"/>
      <sheetName val="BBS 4"/>
      <sheetName val="AXIS 9-18  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Analysis"/>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data"/>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細目"/>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zoomScale="115" zoomScaleNormal="115" workbookViewId="0">
      <selection sqref="A1:E3"/>
    </sheetView>
  </sheetViews>
  <sheetFormatPr defaultColWidth="34" defaultRowHeight="27.75" customHeight="1"/>
  <cols>
    <col min="1" max="1" width="11.33203125" style="40" customWidth="1"/>
    <col min="2" max="2" width="20.6640625" style="40" customWidth="1"/>
    <col min="3" max="3" width="33.6640625" style="40" customWidth="1"/>
    <col min="4" max="4" width="26.33203125" style="40" customWidth="1"/>
    <col min="5" max="5" width="40.1640625" style="40" customWidth="1"/>
    <col min="6" max="16384" width="34" style="40"/>
  </cols>
  <sheetData>
    <row r="1" spans="1:5" ht="38.25" customHeight="1">
      <c r="A1" s="112"/>
      <c r="B1" s="113"/>
      <c r="C1" s="113"/>
      <c r="D1" s="113"/>
      <c r="E1" s="114"/>
    </row>
    <row r="2" spans="1:5" ht="38.25" customHeight="1">
      <c r="A2" s="115"/>
      <c r="B2" s="116"/>
      <c r="C2" s="116"/>
      <c r="D2" s="116"/>
      <c r="E2" s="117"/>
    </row>
    <row r="3" spans="1:5" ht="38.25" customHeight="1" thickBot="1">
      <c r="A3" s="118"/>
      <c r="B3" s="119"/>
      <c r="C3" s="119"/>
      <c r="D3" s="119"/>
      <c r="E3" s="120"/>
    </row>
    <row r="4" spans="1:5" ht="20.25" customHeight="1" thickBot="1">
      <c r="A4" s="121" t="s">
        <v>74</v>
      </c>
      <c r="B4" s="122"/>
      <c r="C4" s="122"/>
      <c r="D4" s="122"/>
      <c r="E4" s="123"/>
    </row>
    <row r="5" spans="1:5" ht="21" customHeight="1" thickBot="1">
      <c r="A5" s="87" t="s">
        <v>75</v>
      </c>
      <c r="B5" s="88"/>
      <c r="C5" s="89" t="s">
        <v>148</v>
      </c>
      <c r="D5" s="90"/>
      <c r="E5" s="91"/>
    </row>
    <row r="6" spans="1:5" ht="21" customHeight="1" thickBot="1">
      <c r="A6" s="87" t="s">
        <v>76</v>
      </c>
      <c r="B6" s="88"/>
      <c r="C6" s="89" t="s">
        <v>88</v>
      </c>
      <c r="D6" s="90"/>
      <c r="E6" s="91"/>
    </row>
    <row r="7" spans="1:5" ht="21" customHeight="1" thickBot="1">
      <c r="A7" s="87" t="s">
        <v>77</v>
      </c>
      <c r="B7" s="88"/>
      <c r="C7" s="89" t="s">
        <v>37</v>
      </c>
      <c r="D7" s="90"/>
      <c r="E7" s="91"/>
    </row>
    <row r="8" spans="1:5" ht="21" customHeight="1" thickBot="1">
      <c r="A8" s="87" t="s">
        <v>78</v>
      </c>
      <c r="B8" s="88"/>
      <c r="C8" s="92" t="s">
        <v>79</v>
      </c>
      <c r="D8" s="93"/>
      <c r="E8" s="94"/>
    </row>
    <row r="9" spans="1:5" ht="21" customHeight="1" thickBot="1">
      <c r="A9" s="95" t="s">
        <v>151</v>
      </c>
      <c r="B9" s="96"/>
      <c r="C9" s="96"/>
      <c r="D9" s="96"/>
      <c r="E9" s="97"/>
    </row>
    <row r="10" spans="1:5" ht="21" customHeight="1">
      <c r="A10" s="42" t="s">
        <v>80</v>
      </c>
      <c r="B10" s="98" t="s">
        <v>81</v>
      </c>
      <c r="C10" s="99"/>
      <c r="D10" s="43" t="s">
        <v>82</v>
      </c>
      <c r="E10" s="44" t="s">
        <v>83</v>
      </c>
    </row>
    <row r="11" spans="1:5" ht="21" customHeight="1">
      <c r="A11" s="45">
        <v>1</v>
      </c>
      <c r="B11" s="100" t="s">
        <v>147</v>
      </c>
      <c r="C11" s="100"/>
      <c r="D11" s="46">
        <f>'Abstract '!F83</f>
        <v>0</v>
      </c>
      <c r="E11" s="47"/>
    </row>
    <row r="12" spans="1:5" ht="21" customHeight="1">
      <c r="A12" s="101"/>
      <c r="B12" s="100"/>
      <c r="C12" s="100"/>
      <c r="D12" s="100"/>
      <c r="E12" s="102"/>
    </row>
    <row r="13" spans="1:5" ht="21" customHeight="1">
      <c r="A13" s="103" t="s">
        <v>84</v>
      </c>
      <c r="B13" s="104"/>
      <c r="C13" s="105"/>
      <c r="D13" s="48">
        <f>SUM(D11:D11)</f>
        <v>0</v>
      </c>
      <c r="E13" s="49"/>
    </row>
    <row r="14" spans="1:5" ht="21" customHeight="1">
      <c r="A14" s="106" t="s">
        <v>85</v>
      </c>
      <c r="B14" s="107"/>
      <c r="C14" s="108"/>
      <c r="D14" s="46">
        <f>D13*18%</f>
        <v>0</v>
      </c>
      <c r="E14" s="47"/>
    </row>
    <row r="15" spans="1:5" ht="21" customHeight="1" thickBot="1">
      <c r="A15" s="109" t="s">
        <v>86</v>
      </c>
      <c r="B15" s="110"/>
      <c r="C15" s="111"/>
      <c r="D15" s="50">
        <f>D13+D14</f>
        <v>0</v>
      </c>
      <c r="E15" s="51"/>
    </row>
    <row r="16" spans="1:5" ht="12.75">
      <c r="A16" s="81" t="s">
        <v>87</v>
      </c>
      <c r="B16" s="82"/>
      <c r="C16" s="82"/>
      <c r="D16" s="82"/>
      <c r="E16" s="83"/>
    </row>
    <row r="17" spans="1:5" ht="195.75" customHeight="1" thickBot="1">
      <c r="A17" s="84"/>
      <c r="B17" s="85"/>
      <c r="C17" s="85"/>
      <c r="D17" s="85"/>
      <c r="E17" s="86"/>
    </row>
    <row r="18" spans="1:5" ht="12.75">
      <c r="A18" s="41"/>
      <c r="B18" s="41"/>
      <c r="C18" s="41"/>
      <c r="D18" s="41"/>
      <c r="E18" s="41"/>
    </row>
  </sheetData>
  <mergeCells count="18">
    <mergeCell ref="A1:E3"/>
    <mergeCell ref="A4:E4"/>
    <mergeCell ref="A5:B5"/>
    <mergeCell ref="C5:E5"/>
    <mergeCell ref="A6:B6"/>
    <mergeCell ref="C6:E6"/>
    <mergeCell ref="A16:E17"/>
    <mergeCell ref="A7:B7"/>
    <mergeCell ref="C7:E7"/>
    <mergeCell ref="A8:B8"/>
    <mergeCell ref="C8:E8"/>
    <mergeCell ref="A9:E9"/>
    <mergeCell ref="B10:C10"/>
    <mergeCell ref="B11:C11"/>
    <mergeCell ref="A12:E12"/>
    <mergeCell ref="A13:C13"/>
    <mergeCell ref="A14:C14"/>
    <mergeCell ref="A15:C15"/>
  </mergeCells>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zoomScaleNormal="85" zoomScaleSheetLayoutView="100" workbookViewId="0">
      <pane ySplit="1" topLeftCell="A2" activePane="bottomLeft" state="frozen"/>
      <selection pane="bottomLeft" activeCell="E38" sqref="E38:E81"/>
    </sheetView>
  </sheetViews>
  <sheetFormatPr defaultColWidth="10.6640625" defaultRowHeight="17.25"/>
  <cols>
    <col min="1" max="1" width="9" style="1" customWidth="1"/>
    <col min="2" max="2" width="108.33203125" style="1" customWidth="1"/>
    <col min="3" max="3" width="13.33203125" style="1" customWidth="1"/>
    <col min="4" max="4" width="19.6640625" style="1" customWidth="1"/>
    <col min="5" max="5" width="16.5" style="2" customWidth="1"/>
    <col min="6" max="6" width="20.6640625" style="2" customWidth="1"/>
    <col min="7" max="16384" width="10.6640625" style="1"/>
  </cols>
  <sheetData>
    <row r="1" spans="1:6" ht="18">
      <c r="A1" s="124" t="s">
        <v>35</v>
      </c>
      <c r="B1" s="125"/>
      <c r="C1" s="125"/>
      <c r="D1" s="125"/>
      <c r="E1" s="125"/>
      <c r="F1" s="126"/>
    </row>
    <row r="2" spans="1:6" ht="12.75" customHeight="1">
      <c r="A2" s="142" t="s">
        <v>149</v>
      </c>
      <c r="B2" s="143"/>
      <c r="C2" s="143"/>
      <c r="D2" s="143"/>
      <c r="E2" s="143"/>
      <c r="F2" s="144"/>
    </row>
    <row r="3" spans="1:6" ht="9.75" customHeight="1">
      <c r="A3" s="145"/>
      <c r="B3" s="146"/>
      <c r="C3" s="146"/>
      <c r="D3" s="146"/>
      <c r="E3" s="146"/>
      <c r="F3" s="147"/>
    </row>
    <row r="4" spans="1:6" ht="26.25" customHeight="1">
      <c r="A4" s="148" t="s">
        <v>3</v>
      </c>
      <c r="B4" s="149"/>
      <c r="C4" s="149"/>
      <c r="D4" s="149"/>
      <c r="E4" s="149"/>
      <c r="F4" s="150"/>
    </row>
    <row r="5" spans="1:6" ht="19.5" customHeight="1">
      <c r="A5" s="127" t="s">
        <v>150</v>
      </c>
      <c r="B5" s="128"/>
      <c r="C5" s="128"/>
      <c r="D5" s="128"/>
      <c r="E5" s="128"/>
      <c r="F5" s="129"/>
    </row>
    <row r="6" spans="1:6" ht="24.75" customHeight="1">
      <c r="A6" s="135" t="s">
        <v>11</v>
      </c>
      <c r="B6" s="136"/>
      <c r="C6" s="136"/>
      <c r="D6" s="136"/>
      <c r="E6" s="136"/>
      <c r="F6" s="137"/>
    </row>
    <row r="7" spans="1:6" ht="18" customHeight="1">
      <c r="A7" s="151" t="s">
        <v>0</v>
      </c>
      <c r="B7" s="131" t="s">
        <v>1</v>
      </c>
      <c r="C7" s="132" t="s">
        <v>12</v>
      </c>
      <c r="D7" s="133" t="s">
        <v>93</v>
      </c>
      <c r="E7" s="134" t="s">
        <v>2</v>
      </c>
      <c r="F7" s="130" t="s">
        <v>94</v>
      </c>
    </row>
    <row r="8" spans="1:6" ht="22.5" customHeight="1">
      <c r="A8" s="151"/>
      <c r="B8" s="131"/>
      <c r="C8" s="132"/>
      <c r="D8" s="133"/>
      <c r="E8" s="134"/>
      <c r="F8" s="130"/>
    </row>
    <row r="9" spans="1:6">
      <c r="A9" s="53" t="s">
        <v>36</v>
      </c>
      <c r="C9" s="54"/>
      <c r="D9" s="55"/>
      <c r="E9" s="56"/>
      <c r="F9" s="57"/>
    </row>
    <row r="10" spans="1:6" ht="34.5">
      <c r="A10" s="52">
        <v>1</v>
      </c>
      <c r="B10" s="58" t="s">
        <v>122</v>
      </c>
      <c r="C10" s="54"/>
      <c r="D10" s="55"/>
      <c r="E10" s="56"/>
      <c r="F10" s="57"/>
    </row>
    <row r="11" spans="1:6" ht="34.5">
      <c r="A11" s="52">
        <v>2</v>
      </c>
      <c r="B11" s="58" t="s">
        <v>123</v>
      </c>
      <c r="C11" s="54"/>
      <c r="D11" s="55"/>
      <c r="E11" s="56"/>
      <c r="F11" s="57"/>
    </row>
    <row r="12" spans="1:6" ht="86.25">
      <c r="A12" s="52">
        <v>3</v>
      </c>
      <c r="B12" s="58" t="s">
        <v>124</v>
      </c>
      <c r="C12" s="54"/>
      <c r="D12" s="55"/>
      <c r="E12" s="56"/>
      <c r="F12" s="57"/>
    </row>
    <row r="13" spans="1:6" ht="34.5">
      <c r="A13" s="52">
        <v>4</v>
      </c>
      <c r="B13" s="58" t="s">
        <v>146</v>
      </c>
      <c r="C13" s="54"/>
      <c r="D13" s="55"/>
      <c r="E13" s="56"/>
      <c r="F13" s="57"/>
    </row>
    <row r="14" spans="1:6" ht="34.5">
      <c r="A14" s="52">
        <v>5</v>
      </c>
      <c r="B14" s="58" t="s">
        <v>125</v>
      </c>
      <c r="C14" s="54"/>
      <c r="D14" s="55"/>
      <c r="E14" s="56"/>
      <c r="F14" s="57"/>
    </row>
    <row r="15" spans="1:6" ht="51.75">
      <c r="A15" s="52">
        <v>6</v>
      </c>
      <c r="B15" s="58" t="s">
        <v>126</v>
      </c>
      <c r="C15" s="54"/>
      <c r="D15" s="55"/>
      <c r="E15" s="56"/>
      <c r="F15" s="57"/>
    </row>
    <row r="16" spans="1:6" ht="103.5">
      <c r="A16" s="52">
        <v>7</v>
      </c>
      <c r="B16" s="58" t="s">
        <v>127</v>
      </c>
      <c r="C16" s="54"/>
      <c r="D16" s="55"/>
      <c r="E16" s="56"/>
      <c r="F16" s="57"/>
    </row>
    <row r="17" spans="1:6" ht="34.5">
      <c r="A17" s="52">
        <v>8</v>
      </c>
      <c r="B17" s="58" t="s">
        <v>128</v>
      </c>
      <c r="C17" s="54"/>
      <c r="D17" s="55"/>
      <c r="E17" s="56"/>
      <c r="F17" s="57"/>
    </row>
    <row r="18" spans="1:6" ht="34.5">
      <c r="A18" s="52">
        <v>9</v>
      </c>
      <c r="B18" s="58" t="s">
        <v>129</v>
      </c>
      <c r="C18" s="54"/>
      <c r="D18" s="55"/>
      <c r="E18" s="56"/>
      <c r="F18" s="57"/>
    </row>
    <row r="19" spans="1:6" ht="34.5">
      <c r="A19" s="52">
        <v>10</v>
      </c>
      <c r="B19" s="58" t="s">
        <v>130</v>
      </c>
      <c r="C19" s="54"/>
      <c r="D19" s="55"/>
      <c r="E19" s="56"/>
      <c r="F19" s="57"/>
    </row>
    <row r="20" spans="1:6" ht="69">
      <c r="A20" s="52">
        <v>11</v>
      </c>
      <c r="B20" s="58" t="s">
        <v>131</v>
      </c>
      <c r="C20" s="54"/>
      <c r="D20" s="55"/>
      <c r="E20" s="56"/>
      <c r="F20" s="57"/>
    </row>
    <row r="21" spans="1:6" ht="138">
      <c r="A21" s="52">
        <v>12</v>
      </c>
      <c r="B21" s="58" t="s">
        <v>132</v>
      </c>
      <c r="C21" s="54"/>
      <c r="D21" s="55"/>
      <c r="E21" s="56"/>
      <c r="F21" s="57"/>
    </row>
    <row r="22" spans="1:6" ht="86.25">
      <c r="A22" s="52">
        <v>13</v>
      </c>
      <c r="B22" s="58" t="s">
        <v>133</v>
      </c>
      <c r="C22" s="54"/>
      <c r="D22" s="55"/>
      <c r="E22" s="56"/>
      <c r="F22" s="57"/>
    </row>
    <row r="23" spans="1:6" ht="86.25">
      <c r="A23" s="52">
        <v>14</v>
      </c>
      <c r="B23" s="58" t="s">
        <v>134</v>
      </c>
      <c r="C23" s="54"/>
      <c r="D23" s="55"/>
      <c r="E23" s="56"/>
      <c r="F23" s="57"/>
    </row>
    <row r="24" spans="1:6" ht="103.5">
      <c r="A24" s="52">
        <v>15</v>
      </c>
      <c r="B24" s="58" t="s">
        <v>135</v>
      </c>
      <c r="C24" s="54"/>
      <c r="D24" s="55"/>
      <c r="E24" s="56"/>
      <c r="F24" s="57"/>
    </row>
    <row r="25" spans="1:6">
      <c r="A25" s="52">
        <v>16</v>
      </c>
      <c r="B25" s="80" t="s">
        <v>136</v>
      </c>
      <c r="C25" s="54"/>
      <c r="D25" s="55"/>
      <c r="E25" s="56"/>
      <c r="F25" s="57"/>
    </row>
    <row r="26" spans="1:6">
      <c r="A26" s="52">
        <v>17</v>
      </c>
      <c r="B26" s="80" t="s">
        <v>137</v>
      </c>
      <c r="C26" s="54"/>
      <c r="D26" s="55"/>
      <c r="E26" s="56"/>
      <c r="F26" s="57"/>
    </row>
    <row r="27" spans="1:6">
      <c r="A27" s="52">
        <v>18</v>
      </c>
      <c r="B27" s="80" t="s">
        <v>138</v>
      </c>
      <c r="C27" s="54"/>
      <c r="D27" s="55"/>
      <c r="E27" s="56"/>
      <c r="F27" s="57"/>
    </row>
    <row r="28" spans="1:6">
      <c r="A28" s="52">
        <v>19</v>
      </c>
      <c r="B28" s="80" t="s">
        <v>139</v>
      </c>
      <c r="C28" s="54"/>
      <c r="D28" s="55"/>
      <c r="E28" s="56"/>
      <c r="F28" s="57"/>
    </row>
    <row r="29" spans="1:6">
      <c r="A29" s="52">
        <v>20</v>
      </c>
      <c r="B29" s="80" t="s">
        <v>140</v>
      </c>
      <c r="C29" s="54"/>
      <c r="D29" s="55"/>
      <c r="E29" s="56"/>
      <c r="F29" s="57"/>
    </row>
    <row r="30" spans="1:6">
      <c r="A30" s="52">
        <v>21</v>
      </c>
      <c r="B30" s="80" t="s">
        <v>141</v>
      </c>
      <c r="C30" s="54"/>
      <c r="D30" s="55"/>
      <c r="E30" s="56"/>
      <c r="F30" s="57"/>
    </row>
    <row r="31" spans="1:6">
      <c r="A31" s="52">
        <v>22</v>
      </c>
      <c r="B31" s="80" t="s">
        <v>142</v>
      </c>
      <c r="C31" s="54"/>
      <c r="D31" s="55"/>
      <c r="E31" s="56"/>
      <c r="F31" s="57"/>
    </row>
    <row r="32" spans="1:6">
      <c r="A32" s="52">
        <v>23</v>
      </c>
      <c r="B32" s="80" t="s">
        <v>143</v>
      </c>
      <c r="C32" s="54"/>
      <c r="D32" s="55"/>
      <c r="E32" s="56"/>
      <c r="F32" s="57"/>
    </row>
    <row r="33" spans="1:6">
      <c r="A33" s="52">
        <v>24</v>
      </c>
      <c r="B33" s="80" t="s">
        <v>144</v>
      </c>
      <c r="C33" s="54"/>
      <c r="D33" s="55"/>
      <c r="E33" s="56"/>
      <c r="F33" s="57"/>
    </row>
    <row r="34" spans="1:6">
      <c r="A34" s="52">
        <v>25</v>
      </c>
      <c r="B34" s="80" t="s">
        <v>145</v>
      </c>
      <c r="C34" s="54"/>
      <c r="D34" s="55"/>
      <c r="E34" s="56"/>
      <c r="F34" s="57"/>
    </row>
    <row r="35" spans="1:6">
      <c r="A35" s="52"/>
      <c r="B35" s="80"/>
      <c r="C35" s="54"/>
      <c r="D35" s="55"/>
      <c r="E35" s="56"/>
      <c r="F35" s="57"/>
    </row>
    <row r="36" spans="1:6" ht="18.75" customHeight="1">
      <c r="A36" s="52"/>
      <c r="B36" s="53" t="s">
        <v>116</v>
      </c>
      <c r="C36" s="54"/>
      <c r="D36" s="55"/>
      <c r="E36" s="56"/>
      <c r="F36" s="70"/>
    </row>
    <row r="37" spans="1:6" ht="149.25" customHeight="1">
      <c r="A37" s="52">
        <v>1</v>
      </c>
      <c r="B37" s="60" t="s">
        <v>97</v>
      </c>
      <c r="C37" s="54"/>
      <c r="D37" s="55"/>
      <c r="E37" s="56"/>
      <c r="F37" s="70"/>
    </row>
    <row r="38" spans="1:6" ht="26.25" customHeight="1">
      <c r="A38" s="52"/>
      <c r="B38" s="62" t="s">
        <v>98</v>
      </c>
      <c r="C38" s="54" t="s">
        <v>99</v>
      </c>
      <c r="D38" s="55">
        <v>1200</v>
      </c>
      <c r="E38" s="56"/>
      <c r="F38" s="57">
        <f>D38*E38</f>
        <v>0</v>
      </c>
    </row>
    <row r="39" spans="1:6" ht="103.5">
      <c r="A39" s="52">
        <v>2</v>
      </c>
      <c r="B39" s="60" t="s">
        <v>117</v>
      </c>
      <c r="C39" s="54"/>
      <c r="D39" s="55"/>
      <c r="E39" s="56"/>
      <c r="F39" s="70"/>
    </row>
    <row r="40" spans="1:6" ht="21" customHeight="1">
      <c r="A40" s="52"/>
      <c r="B40" s="60" t="s">
        <v>100</v>
      </c>
      <c r="C40" s="54" t="s">
        <v>99</v>
      </c>
      <c r="D40" s="55">
        <v>1200</v>
      </c>
      <c r="E40" s="56"/>
      <c r="F40" s="57">
        <f>D40*E40</f>
        <v>0</v>
      </c>
    </row>
    <row r="41" spans="1:6" ht="21" customHeight="1">
      <c r="A41" s="52"/>
      <c r="B41" s="60" t="s">
        <v>101</v>
      </c>
      <c r="C41" s="54" t="s">
        <v>99</v>
      </c>
      <c r="D41" s="55">
        <v>650</v>
      </c>
      <c r="E41" s="56"/>
      <c r="F41" s="57">
        <f>D41*E41</f>
        <v>0</v>
      </c>
    </row>
    <row r="42" spans="1:6" ht="168.75" customHeight="1">
      <c r="A42" s="52">
        <v>4</v>
      </c>
      <c r="B42" s="60" t="s">
        <v>118</v>
      </c>
      <c r="C42" s="54" t="s">
        <v>99</v>
      </c>
      <c r="D42" s="55">
        <v>595</v>
      </c>
      <c r="E42" s="56"/>
      <c r="F42" s="57">
        <f>D42*E42</f>
        <v>0</v>
      </c>
    </row>
    <row r="43" spans="1:6" ht="103.9" customHeight="1">
      <c r="A43" s="52">
        <v>5</v>
      </c>
      <c r="B43" s="60" t="s">
        <v>102</v>
      </c>
      <c r="C43" s="54"/>
      <c r="D43" s="55"/>
      <c r="E43" s="56"/>
      <c r="F43" s="57"/>
    </row>
    <row r="44" spans="1:6" ht="21.75" customHeight="1">
      <c r="A44" s="52"/>
      <c r="B44" s="60" t="s">
        <v>103</v>
      </c>
      <c r="C44" s="54" t="s">
        <v>4</v>
      </c>
      <c r="D44" s="55">
        <v>150</v>
      </c>
      <c r="E44" s="56"/>
      <c r="F44" s="57">
        <f>D44*E44</f>
        <v>0</v>
      </c>
    </row>
    <row r="45" spans="1:6" ht="97.5" customHeight="1">
      <c r="A45" s="52">
        <v>6</v>
      </c>
      <c r="B45" s="60" t="s">
        <v>152</v>
      </c>
      <c r="C45" s="54" t="s">
        <v>7</v>
      </c>
      <c r="D45" s="55">
        <v>1875</v>
      </c>
      <c r="E45" s="56"/>
      <c r="F45" s="57">
        <f>D45*E45</f>
        <v>0</v>
      </c>
    </row>
    <row r="46" spans="1:6" ht="185.25" customHeight="1">
      <c r="A46" s="52">
        <v>8</v>
      </c>
      <c r="B46" s="60" t="s">
        <v>119</v>
      </c>
      <c r="C46" s="54" t="s">
        <v>4</v>
      </c>
      <c r="D46" s="55">
        <v>330</v>
      </c>
      <c r="E46" s="56"/>
      <c r="F46" s="57">
        <f>D46*E46</f>
        <v>0</v>
      </c>
    </row>
    <row r="47" spans="1:6" ht="270" customHeight="1">
      <c r="A47" s="52">
        <v>9</v>
      </c>
      <c r="B47" s="60" t="s">
        <v>153</v>
      </c>
      <c r="C47" s="54"/>
      <c r="D47" s="55"/>
      <c r="E47" s="56"/>
      <c r="F47" s="57"/>
    </row>
    <row r="48" spans="1:6" ht="20.25" customHeight="1">
      <c r="A48" s="52"/>
      <c r="B48" s="60" t="s">
        <v>5</v>
      </c>
      <c r="C48" s="54" t="s">
        <v>6</v>
      </c>
      <c r="D48" s="55">
        <v>9.5</v>
      </c>
      <c r="E48" s="56"/>
      <c r="F48" s="57">
        <f>D48*E48</f>
        <v>0</v>
      </c>
    </row>
    <row r="49" spans="1:6" ht="69" customHeight="1">
      <c r="A49" s="52">
        <v>10</v>
      </c>
      <c r="B49" s="60" t="s">
        <v>104</v>
      </c>
      <c r="C49" s="72"/>
      <c r="D49" s="73"/>
      <c r="E49" s="56"/>
      <c r="F49" s="57"/>
    </row>
    <row r="50" spans="1:6" ht="22.5" customHeight="1">
      <c r="A50" s="52" t="s">
        <v>48</v>
      </c>
      <c r="B50" s="60" t="s">
        <v>105</v>
      </c>
      <c r="C50" s="55" t="s">
        <v>53</v>
      </c>
      <c r="D50" s="55">
        <v>40</v>
      </c>
      <c r="E50" s="56"/>
      <c r="F50" s="57">
        <f>D50*E50</f>
        <v>0</v>
      </c>
    </row>
    <row r="51" spans="1:6" ht="22.5" customHeight="1">
      <c r="A51" s="52" t="s">
        <v>49</v>
      </c>
      <c r="B51" s="60" t="s">
        <v>106</v>
      </c>
      <c r="C51" s="55" t="s">
        <v>53</v>
      </c>
      <c r="D51" s="55">
        <v>0</v>
      </c>
      <c r="E51" s="56"/>
      <c r="F51" s="57">
        <f>D51*E51</f>
        <v>0</v>
      </c>
    </row>
    <row r="52" spans="1:6" ht="22.5" customHeight="1">
      <c r="A52" s="52" t="s">
        <v>52</v>
      </c>
      <c r="B52" s="60" t="s">
        <v>107</v>
      </c>
      <c r="C52" s="55" t="s">
        <v>53</v>
      </c>
      <c r="D52" s="55">
        <v>0</v>
      </c>
      <c r="E52" s="56"/>
      <c r="F52" s="57">
        <f>D52*E52</f>
        <v>0</v>
      </c>
    </row>
    <row r="53" spans="1:6" ht="103.5">
      <c r="A53" s="67">
        <v>12</v>
      </c>
      <c r="B53" s="58" t="s">
        <v>121</v>
      </c>
      <c r="C53" s="54" t="s">
        <v>95</v>
      </c>
      <c r="D53" s="55">
        <v>125</v>
      </c>
      <c r="E53" s="56"/>
      <c r="F53" s="59">
        <f>D53*E53</f>
        <v>0</v>
      </c>
    </row>
    <row r="54" spans="1:6" ht="147" customHeight="1">
      <c r="A54" s="67">
        <v>13</v>
      </c>
      <c r="B54" s="58" t="s">
        <v>120</v>
      </c>
      <c r="C54" s="54"/>
      <c r="D54" s="55"/>
      <c r="E54" s="56"/>
      <c r="F54" s="61"/>
    </row>
    <row r="55" spans="1:6" ht="19.5" customHeight="1">
      <c r="A55" s="67"/>
      <c r="B55" s="58" t="s">
        <v>108</v>
      </c>
      <c r="C55" s="54" t="s">
        <v>96</v>
      </c>
      <c r="D55" s="55">
        <v>725</v>
      </c>
      <c r="E55" s="56"/>
      <c r="F55" s="59">
        <f>D55*E55</f>
        <v>0</v>
      </c>
    </row>
    <row r="56" spans="1:6" ht="111" customHeight="1">
      <c r="A56" s="67">
        <v>14</v>
      </c>
      <c r="B56" s="58" t="s">
        <v>109</v>
      </c>
      <c r="C56" s="54"/>
      <c r="D56" s="55"/>
      <c r="E56" s="56"/>
      <c r="F56" s="61"/>
    </row>
    <row r="57" spans="1:6" ht="19.5" customHeight="1">
      <c r="A57" s="67"/>
      <c r="B57" s="58" t="s">
        <v>110</v>
      </c>
      <c r="C57" s="54"/>
      <c r="D57" s="55"/>
      <c r="E57" s="56"/>
      <c r="F57" s="59"/>
    </row>
    <row r="58" spans="1:6" ht="19.5" customHeight="1">
      <c r="A58" s="67"/>
      <c r="B58" s="58" t="s">
        <v>111</v>
      </c>
      <c r="C58" s="54" t="s">
        <v>96</v>
      </c>
      <c r="D58" s="55">
        <v>0</v>
      </c>
      <c r="E58" s="56"/>
      <c r="F58" s="59">
        <f>D58*E58</f>
        <v>0</v>
      </c>
    </row>
    <row r="59" spans="1:6" ht="19.5" customHeight="1">
      <c r="A59" s="67"/>
      <c r="B59" s="58" t="s">
        <v>112</v>
      </c>
      <c r="C59" s="54" t="s">
        <v>96</v>
      </c>
      <c r="D59" s="55">
        <v>40</v>
      </c>
      <c r="E59" s="56"/>
      <c r="F59" s="59">
        <f>D59*E59</f>
        <v>0</v>
      </c>
    </row>
    <row r="60" spans="1:6" ht="224.25">
      <c r="A60" s="52">
        <v>15</v>
      </c>
      <c r="B60" s="60" t="s">
        <v>113</v>
      </c>
      <c r="C60" s="54" t="s">
        <v>53</v>
      </c>
      <c r="D60" s="55">
        <v>500</v>
      </c>
      <c r="E60" s="56"/>
      <c r="F60" s="57">
        <f>D60*E60</f>
        <v>0</v>
      </c>
    </row>
    <row r="61" spans="1:6">
      <c r="A61" s="63"/>
      <c r="B61" s="64" t="s">
        <v>114</v>
      </c>
      <c r="C61" s="65"/>
      <c r="D61" s="66"/>
      <c r="E61" s="69"/>
      <c r="F61" s="69">
        <f>SUM(F38:F60)</f>
        <v>0</v>
      </c>
    </row>
    <row r="62" spans="1:6">
      <c r="A62" s="52"/>
      <c r="B62" s="68"/>
      <c r="C62" s="54"/>
      <c r="D62" s="55"/>
      <c r="E62" s="56"/>
      <c r="F62" s="70"/>
    </row>
    <row r="63" spans="1:6">
      <c r="A63" s="52"/>
      <c r="B63" s="53" t="s">
        <v>34</v>
      </c>
      <c r="C63" s="54"/>
      <c r="D63" s="55"/>
      <c r="E63" s="56"/>
      <c r="F63" s="59"/>
    </row>
    <row r="64" spans="1:6" ht="51.75">
      <c r="A64" s="52">
        <v>1</v>
      </c>
      <c r="B64" s="60" t="s">
        <v>28</v>
      </c>
      <c r="C64" s="55" t="s">
        <v>99</v>
      </c>
      <c r="D64" s="55">
        <v>1</v>
      </c>
      <c r="E64" s="56"/>
      <c r="F64" s="57">
        <f>D64*E64</f>
        <v>0</v>
      </c>
    </row>
    <row r="65" spans="1:6" ht="51.75">
      <c r="A65" s="52">
        <v>2</v>
      </c>
      <c r="B65" s="60" t="s">
        <v>29</v>
      </c>
      <c r="C65" s="55" t="s">
        <v>99</v>
      </c>
      <c r="D65" s="55">
        <v>1</v>
      </c>
      <c r="E65" s="56"/>
      <c r="F65" s="57">
        <f>D65*E65</f>
        <v>0</v>
      </c>
    </row>
    <row r="66" spans="1:6" ht="34.5">
      <c r="A66" s="52">
        <v>3</v>
      </c>
      <c r="B66" s="60" t="s">
        <v>30</v>
      </c>
      <c r="C66" s="55"/>
      <c r="D66" s="55"/>
      <c r="E66" s="56"/>
      <c r="F66" s="59"/>
    </row>
    <row r="67" spans="1:6">
      <c r="A67" s="52"/>
      <c r="B67" s="60" t="s">
        <v>13</v>
      </c>
      <c r="C67" s="55" t="s">
        <v>14</v>
      </c>
      <c r="D67" s="55">
        <v>1</v>
      </c>
      <c r="E67" s="56"/>
      <c r="F67" s="57">
        <f>D67*E67</f>
        <v>0</v>
      </c>
    </row>
    <row r="68" spans="1:6">
      <c r="A68" s="52"/>
      <c r="B68" s="60" t="s">
        <v>15</v>
      </c>
      <c r="C68" s="55" t="s">
        <v>14</v>
      </c>
      <c r="D68" s="55">
        <v>1</v>
      </c>
      <c r="E68" s="56"/>
      <c r="F68" s="57">
        <f>D68*E68</f>
        <v>0</v>
      </c>
    </row>
    <row r="69" spans="1:6">
      <c r="A69" s="52"/>
      <c r="B69" s="60" t="s">
        <v>16</v>
      </c>
      <c r="C69" s="55" t="s">
        <v>14</v>
      </c>
      <c r="D69" s="55">
        <v>1</v>
      </c>
      <c r="E69" s="56"/>
      <c r="F69" s="57">
        <f>D69*E69</f>
        <v>0</v>
      </c>
    </row>
    <row r="70" spans="1:6">
      <c r="A70" s="52"/>
      <c r="B70" s="60" t="s">
        <v>17</v>
      </c>
      <c r="C70" s="55" t="s">
        <v>14</v>
      </c>
      <c r="D70" s="55">
        <v>1</v>
      </c>
      <c r="E70" s="56"/>
      <c r="F70" s="57">
        <f>D70*E70</f>
        <v>0</v>
      </c>
    </row>
    <row r="71" spans="1:6" ht="51.75">
      <c r="A71" s="52">
        <v>4</v>
      </c>
      <c r="B71" s="60" t="s">
        <v>31</v>
      </c>
      <c r="C71" s="55"/>
      <c r="D71" s="55"/>
      <c r="E71" s="56"/>
      <c r="F71" s="59"/>
    </row>
    <row r="72" spans="1:6">
      <c r="A72" s="52"/>
      <c r="B72" s="60" t="s">
        <v>18</v>
      </c>
      <c r="C72" s="55" t="s">
        <v>14</v>
      </c>
      <c r="D72" s="55">
        <v>1</v>
      </c>
      <c r="E72" s="56"/>
      <c r="F72" s="57">
        <f>D72*E72</f>
        <v>0</v>
      </c>
    </row>
    <row r="73" spans="1:6">
      <c r="A73" s="52"/>
      <c r="B73" s="60" t="s">
        <v>19</v>
      </c>
      <c r="C73" s="55" t="s">
        <v>14</v>
      </c>
      <c r="D73" s="55">
        <v>1</v>
      </c>
      <c r="E73" s="56"/>
      <c r="F73" s="57">
        <f>D73*E73</f>
        <v>0</v>
      </c>
    </row>
    <row r="74" spans="1:6">
      <c r="A74" s="52"/>
      <c r="B74" s="60" t="s">
        <v>20</v>
      </c>
      <c r="C74" s="55" t="s">
        <v>14</v>
      </c>
      <c r="D74" s="55">
        <v>1</v>
      </c>
      <c r="E74" s="56"/>
      <c r="F74" s="57">
        <f>D74*E74</f>
        <v>0</v>
      </c>
    </row>
    <row r="75" spans="1:6">
      <c r="A75" s="52"/>
      <c r="B75" s="60" t="s">
        <v>21</v>
      </c>
      <c r="C75" s="55" t="s">
        <v>14</v>
      </c>
      <c r="D75" s="55">
        <v>1</v>
      </c>
      <c r="E75" s="56"/>
      <c r="F75" s="57">
        <f>D75*E75</f>
        <v>0</v>
      </c>
    </row>
    <row r="76" spans="1:6">
      <c r="A76" s="52">
        <v>5</v>
      </c>
      <c r="B76" s="74" t="s">
        <v>32</v>
      </c>
      <c r="C76" s="55"/>
      <c r="D76" s="55"/>
      <c r="E76" s="56"/>
      <c r="F76" s="59"/>
    </row>
    <row r="77" spans="1:6">
      <c r="A77" s="52"/>
      <c r="B77" s="60" t="s">
        <v>22</v>
      </c>
      <c r="C77" s="55" t="s">
        <v>23</v>
      </c>
      <c r="D77" s="55">
        <v>1</v>
      </c>
      <c r="E77" s="56"/>
      <c r="F77" s="57">
        <f>D77*E77</f>
        <v>0</v>
      </c>
    </row>
    <row r="78" spans="1:6">
      <c r="A78" s="52"/>
      <c r="B78" s="60" t="s">
        <v>24</v>
      </c>
      <c r="C78" s="55" t="s">
        <v>23</v>
      </c>
      <c r="D78" s="55">
        <v>1</v>
      </c>
      <c r="E78" s="56"/>
      <c r="F78" s="57">
        <f>D78*E78</f>
        <v>0</v>
      </c>
    </row>
    <row r="79" spans="1:6">
      <c r="A79" s="52">
        <v>6</v>
      </c>
      <c r="B79" s="60" t="s">
        <v>33</v>
      </c>
      <c r="C79" s="55"/>
      <c r="D79" s="55"/>
      <c r="E79" s="56"/>
      <c r="F79" s="59"/>
    </row>
    <row r="80" spans="1:6">
      <c r="A80" s="52"/>
      <c r="B80" s="60" t="s">
        <v>25</v>
      </c>
      <c r="C80" s="55" t="s">
        <v>26</v>
      </c>
      <c r="D80" s="55">
        <v>1</v>
      </c>
      <c r="E80" s="56"/>
      <c r="F80" s="57">
        <f>D80*E80</f>
        <v>0</v>
      </c>
    </row>
    <row r="81" spans="1:6">
      <c r="A81" s="52"/>
      <c r="B81" s="60" t="s">
        <v>27</v>
      </c>
      <c r="C81" s="55" t="s">
        <v>26</v>
      </c>
      <c r="D81" s="55">
        <v>1</v>
      </c>
      <c r="E81" s="56"/>
      <c r="F81" s="57">
        <f>D81*E81</f>
        <v>0</v>
      </c>
    </row>
    <row r="82" spans="1:6">
      <c r="A82" s="63"/>
      <c r="B82" s="64" t="s">
        <v>115</v>
      </c>
      <c r="C82" s="64"/>
      <c r="D82" s="66"/>
      <c r="E82" s="69"/>
      <c r="F82" s="69">
        <f>SUM(F64:F81)</f>
        <v>0</v>
      </c>
    </row>
    <row r="83" spans="1:6">
      <c r="A83" s="52"/>
      <c r="B83" s="138" t="s">
        <v>8</v>
      </c>
      <c r="C83" s="138"/>
      <c r="D83" s="138"/>
      <c r="E83" s="56"/>
      <c r="F83" s="75">
        <f>F61+F82</f>
        <v>0</v>
      </c>
    </row>
    <row r="84" spans="1:6">
      <c r="A84" s="71"/>
      <c r="B84" s="139" t="s">
        <v>9</v>
      </c>
      <c r="C84" s="139"/>
      <c r="D84" s="139"/>
      <c r="E84" s="76"/>
      <c r="F84" s="75">
        <f>F83*18/100</f>
        <v>0</v>
      </c>
    </row>
    <row r="85" spans="1:6" ht="18" thickBot="1">
      <c r="A85" s="77"/>
      <c r="B85" s="140" t="s">
        <v>10</v>
      </c>
      <c r="C85" s="140"/>
      <c r="D85" s="140"/>
      <c r="E85" s="78"/>
      <c r="F85" s="79">
        <f>F83+F84</f>
        <v>0</v>
      </c>
    </row>
    <row r="86" spans="1:6">
      <c r="A86" s="141"/>
      <c r="B86" s="141"/>
      <c r="C86" s="141"/>
      <c r="D86" s="141"/>
      <c r="E86" s="141"/>
      <c r="F86" s="141"/>
    </row>
    <row r="87" spans="1:6">
      <c r="A87" s="141"/>
      <c r="B87" s="141"/>
      <c r="C87" s="141"/>
      <c r="D87" s="141"/>
      <c r="E87" s="141"/>
      <c r="F87" s="141"/>
    </row>
    <row r="88" spans="1:6">
      <c r="A88" s="141"/>
      <c r="B88" s="141"/>
      <c r="C88" s="141"/>
      <c r="D88" s="141"/>
      <c r="E88" s="141"/>
      <c r="F88" s="141"/>
    </row>
    <row r="89" spans="1:6">
      <c r="A89" s="141"/>
      <c r="B89" s="141"/>
      <c r="C89" s="141"/>
      <c r="D89" s="141"/>
      <c r="E89" s="141"/>
      <c r="F89" s="141"/>
    </row>
    <row r="90" spans="1:6">
      <c r="A90" s="141"/>
      <c r="B90" s="141"/>
      <c r="C90" s="141"/>
      <c r="D90" s="141"/>
      <c r="E90" s="141"/>
      <c r="F90" s="141"/>
    </row>
    <row r="91" spans="1:6">
      <c r="A91" s="141"/>
      <c r="B91" s="141"/>
      <c r="C91" s="141"/>
      <c r="D91" s="141"/>
      <c r="E91" s="141"/>
      <c r="F91" s="141"/>
    </row>
  </sheetData>
  <protectedRanges>
    <protectedRange sqref="C49:D49" name="Range1_2_1"/>
  </protectedRanges>
  <mergeCells count="15">
    <mergeCell ref="B83:D83"/>
    <mergeCell ref="B84:D84"/>
    <mergeCell ref="B85:D85"/>
    <mergeCell ref="A86:F91"/>
    <mergeCell ref="A2:F3"/>
    <mergeCell ref="A4:F4"/>
    <mergeCell ref="A7:A8"/>
    <mergeCell ref="A1:F1"/>
    <mergeCell ref="A5:F5"/>
    <mergeCell ref="F7:F8"/>
    <mergeCell ref="B7:B8"/>
    <mergeCell ref="C7:C8"/>
    <mergeCell ref="D7:D8"/>
    <mergeCell ref="E7:E8"/>
    <mergeCell ref="A6:F6"/>
  </mergeCells>
  <pageMargins left="0.23622047244094491" right="0.23622047244094491" top="0.74803149606299213" bottom="0.7480314960629921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7"/>
  <sheetViews>
    <sheetView workbookViewId="0">
      <selection activeCell="B33" sqref="B33"/>
    </sheetView>
  </sheetViews>
  <sheetFormatPr defaultRowHeight="12.75"/>
  <cols>
    <col min="1" max="1" width="9.33203125" customWidth="1"/>
    <col min="2" max="2" width="75.5" customWidth="1"/>
    <col min="5" max="6" width="9.83203125" bestFit="1" customWidth="1"/>
    <col min="7" max="7" width="12" customWidth="1"/>
    <col min="8" max="8" width="40.1640625" customWidth="1"/>
    <col min="9" max="9" width="16" style="38" customWidth="1"/>
    <col min="10" max="10" width="9.83203125" bestFit="1" customWidth="1"/>
    <col min="11" max="11" width="10.6640625" customWidth="1"/>
    <col min="12" max="12" width="13" customWidth="1"/>
    <col min="15" max="15" width="9.83203125" bestFit="1" customWidth="1"/>
  </cols>
  <sheetData>
    <row r="1" spans="1:9" ht="15">
      <c r="A1" s="3"/>
      <c r="B1" s="4"/>
      <c r="C1" s="5"/>
      <c r="D1" s="5"/>
      <c r="E1" s="6"/>
      <c r="F1" s="6"/>
      <c r="G1" s="7"/>
      <c r="H1" s="7"/>
      <c r="I1" s="33"/>
    </row>
    <row r="2" spans="1:9" ht="15">
      <c r="A2" s="154" t="s">
        <v>37</v>
      </c>
      <c r="B2" s="155"/>
      <c r="C2" s="155"/>
      <c r="D2" s="155"/>
      <c r="E2" s="155"/>
      <c r="F2" s="155"/>
      <c r="G2" s="155"/>
      <c r="H2" s="155"/>
      <c r="I2" s="156"/>
    </row>
    <row r="3" spans="1:9" ht="15">
      <c r="A3" s="154" t="s">
        <v>73</v>
      </c>
      <c r="B3" s="155"/>
      <c r="C3" s="155"/>
      <c r="D3" s="155"/>
      <c r="E3" s="155"/>
      <c r="F3" s="155"/>
      <c r="G3" s="155"/>
      <c r="H3" s="155"/>
      <c r="I3" s="155"/>
    </row>
    <row r="4" spans="1:9" ht="15">
      <c r="A4" s="154" t="s">
        <v>92</v>
      </c>
      <c r="B4" s="155"/>
      <c r="C4" s="155"/>
      <c r="D4" s="155"/>
      <c r="E4" s="155"/>
      <c r="F4" s="155"/>
      <c r="G4" s="155"/>
      <c r="H4" s="155"/>
      <c r="I4" s="155"/>
    </row>
    <row r="5" spans="1:9" ht="15.75" thickBot="1">
      <c r="A5" s="155" t="s">
        <v>38</v>
      </c>
      <c r="B5" s="155"/>
      <c r="C5" s="155"/>
      <c r="D5" s="155"/>
      <c r="E5" s="155"/>
      <c r="F5" s="155"/>
      <c r="G5" s="155"/>
      <c r="H5" s="155"/>
      <c r="I5" s="155"/>
    </row>
    <row r="6" spans="1:9" ht="16.5" thickTop="1" thickBot="1">
      <c r="A6" s="8"/>
      <c r="B6" s="8"/>
      <c r="C6" s="9"/>
      <c r="D6" s="157" t="s">
        <v>39</v>
      </c>
      <c r="E6" s="158"/>
      <c r="F6" s="158"/>
      <c r="G6" s="158"/>
      <c r="H6" s="158"/>
      <c r="I6" s="159"/>
    </row>
    <row r="7" spans="1:9" ht="31.5" thickTop="1" thickBot="1">
      <c r="A7" s="10" t="s">
        <v>40</v>
      </c>
      <c r="B7" s="11" t="s">
        <v>41</v>
      </c>
      <c r="C7" s="11" t="s">
        <v>42</v>
      </c>
      <c r="D7" s="12" t="s">
        <v>14</v>
      </c>
      <c r="E7" s="13" t="s">
        <v>43</v>
      </c>
      <c r="F7" s="13" t="s">
        <v>44</v>
      </c>
      <c r="G7" s="14" t="s">
        <v>45</v>
      </c>
      <c r="H7" s="14" t="s">
        <v>46</v>
      </c>
      <c r="I7" s="34" t="s">
        <v>47</v>
      </c>
    </row>
    <row r="8" spans="1:9" ht="15.75" thickTop="1">
      <c r="A8" s="15"/>
      <c r="B8" s="21"/>
      <c r="C8" s="17"/>
      <c r="D8" s="18"/>
      <c r="E8" s="19"/>
      <c r="F8" s="19"/>
      <c r="G8" s="19"/>
      <c r="H8" s="19"/>
      <c r="I8" s="35"/>
    </row>
    <row r="9" spans="1:9" ht="15">
      <c r="A9" s="15"/>
      <c r="B9" s="21" t="s">
        <v>91</v>
      </c>
      <c r="C9" s="17"/>
      <c r="D9" s="18"/>
      <c r="E9" s="19"/>
      <c r="F9" s="19"/>
      <c r="G9" s="19"/>
      <c r="H9" s="19"/>
      <c r="I9" s="35"/>
    </row>
    <row r="10" spans="1:9" ht="15">
      <c r="A10" s="15">
        <v>1</v>
      </c>
      <c r="B10" s="16" t="s">
        <v>54</v>
      </c>
      <c r="C10" s="17" t="s">
        <v>4</v>
      </c>
      <c r="D10" s="18">
        <v>1</v>
      </c>
      <c r="E10" s="19">
        <v>7.5</v>
      </c>
      <c r="F10" s="19">
        <v>200</v>
      </c>
      <c r="G10" s="20">
        <v>0.6</v>
      </c>
      <c r="H10" s="20">
        <f>PRODUCT(D10:G10)</f>
        <v>900</v>
      </c>
      <c r="I10" s="39">
        <f>H10</f>
        <v>900</v>
      </c>
    </row>
    <row r="11" spans="1:9" ht="15">
      <c r="A11" s="15"/>
      <c r="B11" s="16"/>
      <c r="C11" s="17"/>
      <c r="D11" s="18"/>
      <c r="E11" s="19"/>
      <c r="F11" s="19"/>
      <c r="G11" s="20"/>
      <c r="H11" s="20"/>
      <c r="I11" s="35"/>
    </row>
    <row r="12" spans="1:9" ht="15">
      <c r="A12" s="15">
        <v>2</v>
      </c>
      <c r="B12" s="16" t="s">
        <v>55</v>
      </c>
      <c r="C12" s="17" t="s">
        <v>4</v>
      </c>
      <c r="D12" s="18">
        <v>1</v>
      </c>
      <c r="E12" s="19">
        <v>7.5</v>
      </c>
      <c r="F12" s="19">
        <v>200</v>
      </c>
      <c r="G12" s="20">
        <v>0.6</v>
      </c>
      <c r="H12" s="20">
        <f>PRODUCT(D12:G12)</f>
        <v>900</v>
      </c>
      <c r="I12" s="39">
        <f>H12</f>
        <v>900</v>
      </c>
    </row>
    <row r="13" spans="1:9" ht="15">
      <c r="A13" s="15"/>
      <c r="B13" s="16"/>
      <c r="C13" s="17"/>
      <c r="D13" s="18"/>
      <c r="E13" s="19"/>
      <c r="F13" s="19"/>
      <c r="G13" s="20"/>
      <c r="H13" s="20"/>
      <c r="I13" s="35"/>
    </row>
    <row r="14" spans="1:9" ht="15">
      <c r="A14" s="15">
        <v>3</v>
      </c>
      <c r="B14" s="16" t="s">
        <v>89</v>
      </c>
      <c r="C14" s="17" t="s">
        <v>4</v>
      </c>
      <c r="D14" s="18">
        <v>1</v>
      </c>
      <c r="E14" s="19">
        <v>7.5</v>
      </c>
      <c r="F14" s="19">
        <v>200</v>
      </c>
      <c r="G14" s="20">
        <v>0.3</v>
      </c>
      <c r="H14" s="20">
        <f>PRODUCT(D14:G14)</f>
        <v>450</v>
      </c>
      <c r="I14" s="39">
        <f>H14</f>
        <v>450</v>
      </c>
    </row>
    <row r="15" spans="1:9" ht="15">
      <c r="A15" s="15"/>
      <c r="B15" s="16"/>
      <c r="C15" s="17"/>
      <c r="D15" s="18"/>
      <c r="E15" s="19"/>
      <c r="F15" s="19"/>
      <c r="G15" s="20"/>
      <c r="H15" s="20"/>
      <c r="I15" s="35"/>
    </row>
    <row r="16" spans="1:9" ht="15">
      <c r="A16" s="15">
        <v>4</v>
      </c>
      <c r="B16" s="16" t="s">
        <v>56</v>
      </c>
      <c r="C16" s="17" t="s">
        <v>4</v>
      </c>
      <c r="D16" s="18"/>
      <c r="E16" s="19"/>
      <c r="F16" s="19"/>
      <c r="G16" s="20"/>
      <c r="H16" s="20"/>
      <c r="I16" s="35"/>
    </row>
    <row r="17" spans="1:9" ht="15">
      <c r="A17" s="15"/>
      <c r="B17" s="16"/>
      <c r="C17" s="17"/>
      <c r="D17" s="18"/>
      <c r="E17" s="19"/>
      <c r="F17" s="19"/>
      <c r="G17" s="20"/>
      <c r="H17" s="20"/>
      <c r="I17" s="35"/>
    </row>
    <row r="18" spans="1:9" ht="15">
      <c r="A18" s="15">
        <v>5</v>
      </c>
      <c r="B18" s="16" t="s">
        <v>57</v>
      </c>
      <c r="C18" s="17" t="s">
        <v>7</v>
      </c>
      <c r="D18" s="18"/>
      <c r="E18" s="19"/>
      <c r="F18" s="19"/>
      <c r="G18" s="20"/>
      <c r="H18" s="20"/>
      <c r="I18" s="35"/>
    </row>
    <row r="19" spans="1:9" ht="15">
      <c r="A19" s="15">
        <v>6</v>
      </c>
      <c r="B19" s="16" t="s">
        <v>58</v>
      </c>
      <c r="C19" s="17" t="s">
        <v>7</v>
      </c>
      <c r="D19" s="18"/>
      <c r="E19" s="19"/>
      <c r="F19" s="19"/>
      <c r="G19" s="20"/>
      <c r="H19" s="20"/>
      <c r="I19" s="35"/>
    </row>
    <row r="20" spans="1:9" ht="15">
      <c r="A20" s="15">
        <v>7</v>
      </c>
      <c r="B20" s="16" t="s">
        <v>59</v>
      </c>
      <c r="C20" s="17" t="s">
        <v>7</v>
      </c>
      <c r="D20" s="18"/>
      <c r="E20" s="19"/>
      <c r="F20" s="19"/>
      <c r="G20" s="20"/>
      <c r="H20" s="20"/>
      <c r="I20" s="35"/>
    </row>
    <row r="21" spans="1:9" ht="15">
      <c r="A21" s="15">
        <v>8</v>
      </c>
      <c r="B21" s="16" t="s">
        <v>60</v>
      </c>
      <c r="C21" s="17" t="s">
        <v>53</v>
      </c>
      <c r="D21" s="18">
        <v>2</v>
      </c>
      <c r="E21" s="19">
        <v>200</v>
      </c>
      <c r="F21" s="19"/>
      <c r="G21" s="20"/>
      <c r="H21" s="20">
        <f>PRODUCT(D21:G21)</f>
        <v>400</v>
      </c>
      <c r="I21" s="39">
        <f>H21</f>
        <v>400</v>
      </c>
    </row>
    <row r="22" spans="1:9" ht="15">
      <c r="A22" s="15">
        <v>9</v>
      </c>
      <c r="B22" s="16" t="s">
        <v>61</v>
      </c>
      <c r="C22" s="17" t="s">
        <v>53</v>
      </c>
      <c r="D22" s="18">
        <v>2</v>
      </c>
      <c r="E22" s="19">
        <v>200</v>
      </c>
      <c r="F22" s="19"/>
      <c r="G22" s="20"/>
      <c r="H22" s="20">
        <f>PRODUCT(D22:G22)</f>
        <v>400</v>
      </c>
      <c r="I22" s="39">
        <f>H22</f>
        <v>400</v>
      </c>
    </row>
    <row r="23" spans="1:9" ht="15">
      <c r="A23" s="15">
        <v>10</v>
      </c>
      <c r="B23" s="16" t="s">
        <v>62</v>
      </c>
      <c r="C23" s="17" t="s">
        <v>7</v>
      </c>
      <c r="D23" s="18"/>
      <c r="E23" s="19"/>
      <c r="F23" s="19"/>
      <c r="G23" s="20"/>
      <c r="H23" s="20"/>
      <c r="I23" s="35"/>
    </row>
    <row r="24" spans="1:9" ht="15">
      <c r="A24" s="15">
        <v>11</v>
      </c>
      <c r="B24" s="16" t="s">
        <v>63</v>
      </c>
      <c r="C24" s="17"/>
      <c r="D24" s="18"/>
      <c r="E24" s="19"/>
      <c r="F24" s="19"/>
      <c r="G24" s="20"/>
      <c r="H24" s="20"/>
      <c r="I24" s="35"/>
    </row>
    <row r="25" spans="1:9" ht="15">
      <c r="A25" s="15" t="s">
        <v>48</v>
      </c>
      <c r="B25" s="16" t="s">
        <v>64</v>
      </c>
      <c r="C25" s="17" t="s">
        <v>53</v>
      </c>
      <c r="D25" s="18"/>
      <c r="E25" s="19"/>
      <c r="F25" s="19"/>
      <c r="G25" s="20"/>
      <c r="H25" s="20"/>
      <c r="I25" s="35"/>
    </row>
    <row r="26" spans="1:9" ht="15">
      <c r="A26" s="15" t="s">
        <v>49</v>
      </c>
      <c r="B26" s="16" t="s">
        <v>65</v>
      </c>
      <c r="C26" s="17" t="s">
        <v>53</v>
      </c>
      <c r="D26" s="18"/>
      <c r="E26" s="19"/>
      <c r="F26" s="19"/>
      <c r="G26" s="20"/>
      <c r="H26" s="20"/>
      <c r="I26" s="35"/>
    </row>
    <row r="27" spans="1:9" ht="15">
      <c r="A27" s="15" t="s">
        <v>52</v>
      </c>
      <c r="B27" s="16" t="s">
        <v>66</v>
      </c>
      <c r="C27" s="17" t="s">
        <v>53</v>
      </c>
      <c r="D27" s="18"/>
      <c r="E27" s="19"/>
      <c r="F27" s="19"/>
      <c r="G27" s="20"/>
      <c r="H27" s="20"/>
      <c r="I27" s="35"/>
    </row>
    <row r="28" spans="1:9" ht="15">
      <c r="A28" s="15" t="s">
        <v>51</v>
      </c>
      <c r="B28" s="16" t="s">
        <v>67</v>
      </c>
      <c r="C28" s="17" t="s">
        <v>53</v>
      </c>
      <c r="D28" s="18"/>
      <c r="E28" s="19"/>
      <c r="F28" s="19"/>
      <c r="G28" s="20"/>
      <c r="H28" s="20"/>
      <c r="I28" s="35"/>
    </row>
    <row r="29" spans="1:9" ht="15">
      <c r="A29" s="15" t="s">
        <v>50</v>
      </c>
      <c r="B29" s="16" t="s">
        <v>68</v>
      </c>
      <c r="C29" s="17" t="s">
        <v>53</v>
      </c>
      <c r="D29" s="18"/>
      <c r="E29" s="19"/>
      <c r="F29" s="19"/>
      <c r="G29" s="20"/>
      <c r="H29" s="20"/>
      <c r="I29" s="35"/>
    </row>
    <row r="30" spans="1:9" ht="15">
      <c r="A30" s="15" t="s">
        <v>50</v>
      </c>
      <c r="B30" s="16" t="s">
        <v>69</v>
      </c>
      <c r="C30" s="17" t="s">
        <v>53</v>
      </c>
      <c r="D30" s="18"/>
      <c r="E30" s="19"/>
      <c r="F30" s="19"/>
      <c r="G30" s="20"/>
      <c r="H30" s="20"/>
      <c r="I30" s="35"/>
    </row>
    <row r="31" spans="1:9" ht="15">
      <c r="A31" s="15">
        <v>12</v>
      </c>
      <c r="B31" s="16" t="s">
        <v>70</v>
      </c>
      <c r="C31" s="17" t="s">
        <v>7</v>
      </c>
      <c r="D31" s="18"/>
      <c r="E31" s="19"/>
      <c r="F31" s="19"/>
      <c r="G31" s="20"/>
      <c r="H31" s="20"/>
      <c r="I31" s="35"/>
    </row>
    <row r="32" spans="1:9" ht="15">
      <c r="A32" s="15">
        <v>13</v>
      </c>
      <c r="B32" s="16" t="s">
        <v>71</v>
      </c>
      <c r="C32" s="17" t="s">
        <v>7</v>
      </c>
      <c r="D32" s="18"/>
      <c r="E32" s="19"/>
      <c r="F32" s="19"/>
      <c r="G32" s="20"/>
      <c r="H32" s="20"/>
      <c r="I32" s="35"/>
    </row>
    <row r="33" spans="1:9" ht="15">
      <c r="A33" s="15">
        <v>14</v>
      </c>
      <c r="B33" s="16" t="s">
        <v>90</v>
      </c>
      <c r="C33" s="22" t="s">
        <v>7</v>
      </c>
      <c r="D33" s="23">
        <v>1</v>
      </c>
      <c r="E33" s="19">
        <v>7.5</v>
      </c>
      <c r="F33" s="19">
        <v>0.17499999999999999</v>
      </c>
      <c r="G33" s="20">
        <v>200</v>
      </c>
      <c r="H33" s="20">
        <f>PRODUCT(D33:G33)</f>
        <v>262.5</v>
      </c>
      <c r="I33" s="39">
        <f>H33</f>
        <v>262.5</v>
      </c>
    </row>
    <row r="34" spans="1:9" ht="15">
      <c r="A34" s="15"/>
      <c r="B34" s="16"/>
      <c r="C34" s="22"/>
      <c r="D34" s="23"/>
      <c r="E34" s="19"/>
      <c r="F34" s="19"/>
      <c r="G34" s="20"/>
      <c r="H34" s="20"/>
      <c r="I34" s="35"/>
    </row>
    <row r="35" spans="1:9" ht="15.75">
      <c r="A35" s="25"/>
      <c r="B35" s="26" t="s">
        <v>72</v>
      </c>
      <c r="C35" s="27"/>
      <c r="D35" s="28"/>
      <c r="E35" s="29"/>
      <c r="F35" s="29"/>
      <c r="G35" s="24"/>
      <c r="H35" s="24"/>
      <c r="I35" s="36"/>
    </row>
    <row r="36" spans="1:9" ht="15.75" thickBot="1">
      <c r="A36" s="30"/>
      <c r="B36" s="152" t="s">
        <v>8</v>
      </c>
      <c r="C36" s="152"/>
      <c r="D36" s="153"/>
      <c r="E36" s="153"/>
      <c r="F36" s="31"/>
      <c r="G36" s="32"/>
      <c r="H36" s="32"/>
      <c r="I36" s="37"/>
    </row>
    <row r="37" spans="1:9" ht="13.5" thickTop="1"/>
  </sheetData>
  <mergeCells count="6">
    <mergeCell ref="B36:E36"/>
    <mergeCell ref="A2:I2"/>
    <mergeCell ref="A3:I3"/>
    <mergeCell ref="A4:I4"/>
    <mergeCell ref="A5:I5"/>
    <mergeCell ref="D6:I6"/>
  </mergeCells>
  <pageMargins left="0.7" right="0.7" top="0.75" bottom="0.75" header="0.3" footer="0.3"/>
  <pageSetup paperSize="9" orientation="portrait" horizontalDpi="4294967293" verticalDpi="4294967293" r:id="rId1"/>
  <drawing r:id="rId2"/>
  <legacyDrawing r:id="rId3"/>
  <oleObjects>
    <mc:AlternateContent xmlns:mc="http://schemas.openxmlformats.org/markup-compatibility/2006">
      <mc:Choice Requires="x14">
        <oleObject progId="AutoCAD.Drawing.24" shapeId="2051" r:id="rId4">
          <objectPr defaultSize="0" r:id="rId5">
            <anchor moveWithCells="1">
              <from>
                <xdr:col>16</xdr:col>
                <xdr:colOff>0</xdr:colOff>
                <xdr:row>16</xdr:row>
                <xdr:rowOff>0</xdr:rowOff>
              </from>
              <to>
                <xdr:col>35</xdr:col>
                <xdr:colOff>523875</xdr:colOff>
                <xdr:row>44</xdr:row>
                <xdr:rowOff>133350</xdr:rowOff>
              </to>
            </anchor>
          </objectPr>
        </oleObject>
      </mc:Choice>
      <mc:Fallback>
        <oleObject progId="AutoCAD.Drawing.24" shapeId="2051"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C504511999784385E701B1E74C918B" ma:contentTypeVersion="2" ma:contentTypeDescription="Create a new document." ma:contentTypeScope="" ma:versionID="4d85a1aecf7321f432680cf5fff35cea">
  <xsd:schema xmlns:xsd="http://www.w3.org/2001/XMLSchema" xmlns:xs="http://www.w3.org/2001/XMLSchema" xmlns:p="http://schemas.microsoft.com/office/2006/metadata/properties" xmlns:ns3="71567f55-57a3-4bd5-8d61-e0e868463465" targetNamespace="http://schemas.microsoft.com/office/2006/metadata/properties" ma:root="true" ma:fieldsID="e0eabdba6db36ba396b4d3cb76d8868e" ns3:_="">
    <xsd:import namespace="71567f55-57a3-4bd5-8d61-e0e868463465"/>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567f55-57a3-4bd5-8d61-e0e8684634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5A5EB2-0545-48BB-A5FF-2481E7C9533A}">
  <ds:schemaRef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elements/1.1/"/>
    <ds:schemaRef ds:uri="http://schemas.microsoft.com/office/2006/documentManagement/types"/>
    <ds:schemaRef ds:uri="http://purl.org/dc/terms/"/>
    <ds:schemaRef ds:uri="71567f55-57a3-4bd5-8d61-e0e868463465"/>
    <ds:schemaRef ds:uri="http://www.w3.org/XML/1998/namespace"/>
  </ds:schemaRefs>
</ds:datastoreItem>
</file>

<file path=customXml/itemProps2.xml><?xml version="1.0" encoding="utf-8"?>
<ds:datastoreItem xmlns:ds="http://schemas.openxmlformats.org/officeDocument/2006/customXml" ds:itemID="{910584B7-9894-456A-BA97-624A3634C500}">
  <ds:schemaRefs>
    <ds:schemaRef ds:uri="http://schemas.microsoft.com/office/2006/metadata/contentType"/>
    <ds:schemaRef ds:uri="http://schemas.microsoft.com/office/2006/metadata/properties/metaAttributes"/>
    <ds:schemaRef ds:uri="http://www.w3.org/2000/xmlns/"/>
    <ds:schemaRef ds:uri="http://www.w3.org/2001/XMLSchema"/>
    <ds:schemaRef ds:uri="71567f55-57a3-4bd5-8d61-e0e868463465"/>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CDCAE8-12D4-4508-AE33-ADF863AF9E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Project Summary</vt:lpstr>
      <vt:lpstr>Abstract </vt:lpstr>
      <vt:lpstr>Measurement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SWAPNEEL Vaishnav</dc:creator>
  <cp:lastModifiedBy>Admin</cp:lastModifiedBy>
  <cp:lastPrinted>2026-06-13T11:27:04Z</cp:lastPrinted>
  <dcterms:created xsi:type="dcterms:W3CDTF">2019-11-12T07:36:41Z</dcterms:created>
  <dcterms:modified xsi:type="dcterms:W3CDTF">2026-06-13T13:21:16Z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0x0101007DC504511999784385E701B1E74C918B</vt:lpwstr>
  </property>
</Properties>
</file>